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9\"/>
    </mc:Choice>
  </mc:AlternateContent>
  <xr:revisionPtr revIDLastSave="0" documentId="13_ncr:1_{BA739219-48A2-46C7-B0C5-6CB8C275600D}" xr6:coauthVersionLast="36" xr6:coauthVersionMax="36" xr10:uidLastSave="{00000000-0000-0000-0000-000000000000}"/>
  <bookViews>
    <workbookView xWindow="21360" yWindow="5415" windowWidth="20370" windowHeight="5385" tabRatio="846" activeTab="1" xr2:uid="{00000000-000D-0000-FFFF-FFFF00000000}"/>
  </bookViews>
  <sheets>
    <sheet name="Template" sheetId="2" r:id="rId1"/>
    <sheet name="16.2.2-1" sheetId="4" r:id="rId2"/>
    <sheet name="16.2.2-3" sheetId="7" r:id="rId3"/>
  </sheets>
  <calcPr calcId="191029"/>
</workbook>
</file>

<file path=xl/calcChain.xml><?xml version="1.0" encoding="utf-8"?>
<calcChain xmlns="http://schemas.openxmlformats.org/spreadsheetml/2006/main">
  <c r="N100" i="7" l="1"/>
  <c r="N96" i="7"/>
  <c r="N92" i="7"/>
  <c r="N88" i="7"/>
  <c r="O75" i="7"/>
  <c r="O73" i="7"/>
  <c r="O74" i="7" s="1"/>
  <c r="O72" i="7"/>
  <c r="K65" i="7"/>
  <c r="K67" i="7" s="1"/>
  <c r="J65" i="7"/>
  <c r="J67" i="7" s="1"/>
  <c r="I65" i="7"/>
  <c r="I67" i="7" s="1"/>
  <c r="H65" i="7"/>
  <c r="H67" i="7" s="1"/>
  <c r="G64" i="7"/>
  <c r="G67" i="7" s="1"/>
  <c r="F64" i="7"/>
  <c r="F67" i="7" s="1"/>
  <c r="E64" i="7"/>
  <c r="E67" i="7" s="1"/>
  <c r="D64" i="7"/>
  <c r="D67" i="7" s="1"/>
  <c r="H53" i="7"/>
  <c r="F53" i="7"/>
  <c r="D53" i="7"/>
  <c r="F49" i="7"/>
  <c r="D49" i="7"/>
  <c r="J45" i="7"/>
  <c r="H45" i="7"/>
  <c r="G45" i="7"/>
  <c r="F45" i="7"/>
  <c r="D45" i="7"/>
  <c r="J41" i="7"/>
  <c r="I41" i="7"/>
  <c r="H41" i="7"/>
  <c r="F41" i="7"/>
  <c r="D41" i="7"/>
  <c r="L41" i="7" s="1"/>
  <c r="L89" i="7" s="1"/>
  <c r="J37" i="7"/>
  <c r="F37" i="7"/>
  <c r="D37" i="7"/>
  <c r="H33" i="7"/>
  <c r="G33" i="7"/>
  <c r="F33" i="7"/>
  <c r="D33" i="7"/>
  <c r="I27" i="7"/>
  <c r="G26" i="7"/>
  <c r="G41" i="7" s="1"/>
  <c r="E26" i="7"/>
  <c r="E53" i="7" s="1"/>
  <c r="K20" i="7"/>
  <c r="J20" i="7"/>
  <c r="I20" i="7"/>
  <c r="H20" i="7"/>
  <c r="K17" i="7"/>
  <c r="K52" i="7" s="1"/>
  <c r="J17" i="7"/>
  <c r="I17" i="7"/>
  <c r="H17" i="7"/>
  <c r="H36" i="7" s="1"/>
  <c r="H37" i="7" s="1"/>
  <c r="G17" i="7"/>
  <c r="F17" i="7"/>
  <c r="F21" i="7" s="1"/>
  <c r="E17" i="7"/>
  <c r="E21" i="7" s="1"/>
  <c r="D17" i="7"/>
  <c r="D21" i="7" s="1"/>
  <c r="G9" i="7"/>
  <c r="K18" i="7" s="1"/>
  <c r="F9" i="7"/>
  <c r="F18" i="7" s="1"/>
  <c r="E9" i="7"/>
  <c r="E18" i="7" s="1"/>
  <c r="D9" i="7"/>
  <c r="H18" i="7" s="1"/>
  <c r="I48" i="7" l="1"/>
  <c r="K19" i="7"/>
  <c r="H48" i="7"/>
  <c r="H49" i="7" s="1"/>
  <c r="L37" i="7"/>
  <c r="L85" i="7" s="1"/>
  <c r="L45" i="7"/>
  <c r="L93" i="7" s="1"/>
  <c r="I19" i="7"/>
  <c r="J19" i="7"/>
  <c r="I49" i="7"/>
  <c r="G53" i="7"/>
  <c r="G18" i="7"/>
  <c r="D70" i="7"/>
  <c r="D71" i="7"/>
  <c r="H73" i="7"/>
  <c r="H74" i="7" s="1"/>
  <c r="H89" i="7" s="1"/>
  <c r="H71" i="7"/>
  <c r="H70" i="7"/>
  <c r="I73" i="7"/>
  <c r="I74" i="7" s="1"/>
  <c r="I89" i="7" s="1"/>
  <c r="I71" i="7"/>
  <c r="I70" i="7"/>
  <c r="K73" i="7"/>
  <c r="E71" i="7"/>
  <c r="E70" i="7"/>
  <c r="L49" i="7"/>
  <c r="L97" i="7" s="1"/>
  <c r="J73" i="7"/>
  <c r="J71" i="7"/>
  <c r="J70" i="7"/>
  <c r="F71" i="7"/>
  <c r="F70" i="7"/>
  <c r="K71" i="7"/>
  <c r="K70" i="7"/>
  <c r="G71" i="7"/>
  <c r="G70" i="7"/>
  <c r="L53" i="7"/>
  <c r="L101" i="7" s="1"/>
  <c r="J48" i="7"/>
  <c r="J49" i="7" s="1"/>
  <c r="I18" i="7"/>
  <c r="E37" i="7"/>
  <c r="I45" i="7"/>
  <c r="J18" i="7"/>
  <c r="I33" i="7"/>
  <c r="E49" i="7"/>
  <c r="I53" i="7"/>
  <c r="K27" i="7"/>
  <c r="G37" i="7"/>
  <c r="E41" i="7"/>
  <c r="J52" i="7"/>
  <c r="J53" i="7" s="1"/>
  <c r="G21" i="7"/>
  <c r="D18" i="7"/>
  <c r="H19" i="7"/>
  <c r="J32" i="7"/>
  <c r="J33" i="7" s="1"/>
  <c r="L33" i="7" s="1"/>
  <c r="L81" i="7" s="1"/>
  <c r="G49" i="7"/>
  <c r="I37" i="7"/>
  <c r="E45" i="7"/>
  <c r="E33" i="7"/>
  <c r="N100" i="4"/>
  <c r="J17" i="4"/>
  <c r="K17" i="4"/>
  <c r="H53" i="4"/>
  <c r="F53" i="4"/>
  <c r="D53" i="4"/>
  <c r="G64" i="4"/>
  <c r="G67" i="4" s="1"/>
  <c r="F64" i="4"/>
  <c r="F67" i="4" s="1"/>
  <c r="F71" i="4" s="1"/>
  <c r="F49" i="4"/>
  <c r="F45" i="4"/>
  <c r="F41" i="4"/>
  <c r="F37" i="4"/>
  <c r="F33" i="4"/>
  <c r="G26" i="4"/>
  <c r="G49" i="4" s="1"/>
  <c r="G17" i="4"/>
  <c r="F17" i="4"/>
  <c r="G9" i="4"/>
  <c r="G18" i="4" s="1"/>
  <c r="F9" i="4"/>
  <c r="F18" i="4" s="1"/>
  <c r="G75" i="7" l="1"/>
  <c r="G101" i="7" s="1"/>
  <c r="I72" i="7"/>
  <c r="I81" i="7" s="1"/>
  <c r="J72" i="7"/>
  <c r="J85" i="7" s="1"/>
  <c r="J74" i="7"/>
  <c r="J93" i="7"/>
  <c r="H72" i="7"/>
  <c r="H81" i="7" s="1"/>
  <c r="E75" i="7"/>
  <c r="E97" i="7" s="1"/>
  <c r="H88" i="7"/>
  <c r="H90" i="7"/>
  <c r="K72" i="7"/>
  <c r="K85" i="7" s="1"/>
  <c r="K53" i="7"/>
  <c r="M53" i="7" s="1"/>
  <c r="M101" i="7" s="1"/>
  <c r="K33" i="7"/>
  <c r="M33" i="7" s="1"/>
  <c r="M81" i="7" s="1"/>
  <c r="K37" i="7"/>
  <c r="M37" i="7" s="1"/>
  <c r="M85" i="7" s="1"/>
  <c r="K45" i="7"/>
  <c r="M45" i="7" s="1"/>
  <c r="M93" i="7" s="1"/>
  <c r="K41" i="7"/>
  <c r="M41" i="7" s="1"/>
  <c r="M89" i="7" s="1"/>
  <c r="I88" i="7" s="1"/>
  <c r="K49" i="7"/>
  <c r="M49" i="7" s="1"/>
  <c r="M97" i="7" s="1"/>
  <c r="F75" i="7"/>
  <c r="F101" i="7" s="1"/>
  <c r="K74" i="7"/>
  <c r="K93" i="7"/>
  <c r="D75" i="7"/>
  <c r="D97" i="7" s="1"/>
  <c r="K52" i="4"/>
  <c r="G53" i="4"/>
  <c r="K18" i="4"/>
  <c r="J19" i="4"/>
  <c r="J18" i="4"/>
  <c r="J52" i="4"/>
  <c r="J53" i="4" s="1"/>
  <c r="L53" i="4" s="1"/>
  <c r="L101" i="4" s="1"/>
  <c r="K19" i="4"/>
  <c r="G71" i="4"/>
  <c r="G70" i="4"/>
  <c r="G41" i="4"/>
  <c r="G33" i="4"/>
  <c r="F70" i="4"/>
  <c r="G45" i="4"/>
  <c r="G37" i="4"/>
  <c r="I80" i="7" l="1"/>
  <c r="I82" i="7"/>
  <c r="G102" i="7"/>
  <c r="G100" i="7"/>
  <c r="E96" i="7"/>
  <c r="E98" i="7"/>
  <c r="I90" i="7"/>
  <c r="F100" i="7"/>
  <c r="F102" i="7"/>
  <c r="H80" i="7"/>
  <c r="H82" i="7"/>
  <c r="J92" i="7"/>
  <c r="J94" i="7"/>
  <c r="K84" i="7"/>
  <c r="K86" i="7"/>
  <c r="J84" i="7"/>
  <c r="J86" i="7"/>
  <c r="D96" i="7"/>
  <c r="D98" i="7"/>
  <c r="K92" i="7"/>
  <c r="K94" i="7"/>
  <c r="N96" i="4"/>
  <c r="K20" i="4"/>
  <c r="D37" i="4" l="1"/>
  <c r="N92" i="4" l="1"/>
  <c r="N88" i="4"/>
  <c r="D45" i="4"/>
  <c r="L45" i="4" s="1"/>
  <c r="J45" i="4"/>
  <c r="H45" i="4"/>
  <c r="J37" i="4"/>
  <c r="D41" i="4"/>
  <c r="E26" i="4"/>
  <c r="E53" i="4" s="1"/>
  <c r="K65" i="4"/>
  <c r="K67" i="4" s="1"/>
  <c r="J65" i="4"/>
  <c r="J67" i="4" s="1"/>
  <c r="J41" i="4"/>
  <c r="J20" i="4"/>
  <c r="J73" i="4" l="1"/>
  <c r="J70" i="4"/>
  <c r="F75" i="4" s="1"/>
  <c r="F101" i="4" s="1"/>
  <c r="J71" i="4"/>
  <c r="J72" i="4" s="1"/>
  <c r="K71" i="4"/>
  <c r="K72" i="4" s="1"/>
  <c r="K70" i="4"/>
  <c r="G75" i="4" s="1"/>
  <c r="G101" i="4" s="1"/>
  <c r="G21" i="4"/>
  <c r="L93" i="4"/>
  <c r="F21" i="4"/>
  <c r="E37" i="4"/>
  <c r="E45" i="4"/>
  <c r="E41" i="4"/>
  <c r="H41" i="4"/>
  <c r="L41" i="4" s="1"/>
  <c r="H33" i="4"/>
  <c r="I27" i="4"/>
  <c r="E9" i="4"/>
  <c r="D9" i="4"/>
  <c r="O75" i="4"/>
  <c r="O73" i="4"/>
  <c r="O74" i="4" s="1"/>
  <c r="O72" i="4"/>
  <c r="I65" i="4"/>
  <c r="I67" i="4" s="1"/>
  <c r="H65" i="4"/>
  <c r="H67" i="4" s="1"/>
  <c r="E64" i="4"/>
  <c r="E67" i="4" s="1"/>
  <c r="K73" i="4" s="1"/>
  <c r="D64" i="4"/>
  <c r="D67" i="4" s="1"/>
  <c r="D49" i="4"/>
  <c r="D33" i="4"/>
  <c r="E49" i="4"/>
  <c r="I20" i="4"/>
  <c r="H20" i="4"/>
  <c r="I17" i="4"/>
  <c r="I48" i="4" s="1"/>
  <c r="H17" i="4"/>
  <c r="E17" i="4"/>
  <c r="D17" i="4"/>
  <c r="H48" i="4" l="1"/>
  <c r="D21" i="4"/>
  <c r="J48" i="4"/>
  <c r="J49" i="4" s="1"/>
  <c r="E21" i="4"/>
  <c r="H19" i="4"/>
  <c r="I53" i="4"/>
  <c r="K27" i="4"/>
  <c r="K33" i="4" s="1"/>
  <c r="I19" i="4"/>
  <c r="F102" i="4"/>
  <c r="F100" i="4"/>
  <c r="I49" i="4"/>
  <c r="J93" i="4"/>
  <c r="D70" i="4"/>
  <c r="K93" i="4"/>
  <c r="K74" i="4"/>
  <c r="E70" i="4"/>
  <c r="I37" i="4"/>
  <c r="I45" i="4"/>
  <c r="H49" i="4"/>
  <c r="H71" i="4"/>
  <c r="L89" i="4"/>
  <c r="H36" i="4"/>
  <c r="E18" i="4"/>
  <c r="I18" i="4"/>
  <c r="J32" i="4"/>
  <c r="J33" i="4" s="1"/>
  <c r="L33" i="4" s="1"/>
  <c r="E33" i="4"/>
  <c r="H18" i="4"/>
  <c r="D18" i="4"/>
  <c r="E71" i="4"/>
  <c r="I33" i="4"/>
  <c r="I70" i="4"/>
  <c r="I73" i="4"/>
  <c r="I74" i="4" s="1"/>
  <c r="I89" i="4" s="1"/>
  <c r="D71" i="4"/>
  <c r="H73" i="4"/>
  <c r="H74" i="4" s="1"/>
  <c r="H89" i="4" s="1"/>
  <c r="H70" i="4"/>
  <c r="I71" i="4"/>
  <c r="I41" i="4"/>
  <c r="E75" i="4" l="1"/>
  <c r="K49" i="4"/>
  <c r="M49" i="4" s="1"/>
  <c r="M97" i="4" s="1"/>
  <c r="H72" i="4"/>
  <c r="M33" i="4"/>
  <c r="L49" i="4"/>
  <c r="L97" i="4" s="1"/>
  <c r="M53" i="4"/>
  <c r="M101" i="4" s="1"/>
  <c r="I72" i="4"/>
  <c r="I81" i="4" s="1"/>
  <c r="K53" i="4"/>
  <c r="K41" i="4"/>
  <c r="M41" i="4" s="1"/>
  <c r="M89" i="4" s="1"/>
  <c r="I90" i="4" s="1"/>
  <c r="K45" i="4"/>
  <c r="M45" i="4" s="1"/>
  <c r="M93" i="4" s="1"/>
  <c r="K94" i="4" s="1"/>
  <c r="K37" i="4"/>
  <c r="M37" i="4" s="1"/>
  <c r="M85" i="4" s="1"/>
  <c r="E97" i="4"/>
  <c r="D75" i="4"/>
  <c r="D97" i="4" s="1"/>
  <c r="J74" i="4"/>
  <c r="M81" i="4"/>
  <c r="J92" i="4"/>
  <c r="J94" i="4"/>
  <c r="H81" i="4"/>
  <c r="K85" i="4"/>
  <c r="J85" i="4"/>
  <c r="H37" i="4"/>
  <c r="L37" i="4" s="1"/>
  <c r="L81" i="4"/>
  <c r="H90" i="4"/>
  <c r="H88" i="4"/>
  <c r="G102" i="4" l="1"/>
  <c r="G100" i="4"/>
  <c r="L85" i="4"/>
  <c r="K92" i="4"/>
  <c r="D98" i="4"/>
  <c r="H80" i="4"/>
  <c r="K86" i="4"/>
  <c r="K84" i="4"/>
  <c r="D96" i="4"/>
  <c r="H82" i="4"/>
  <c r="I88" i="4"/>
  <c r="I82" i="4"/>
  <c r="I80" i="4"/>
  <c r="E96" i="4"/>
  <c r="E98" i="4"/>
  <c r="J86" i="4" l="1"/>
  <c r="J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1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5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96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  <comment ref="N100" authorId="0" shapeId="0" xr:uid="{A9B4BF23-D1F4-478F-A8E4-E206799BB6E7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1" authorId="0" shapeId="0" xr:uid="{D857D3D9-7C74-4FB4-A94E-332B7401DDA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5" authorId="0" shapeId="0" xr:uid="{2F2909DF-0AEC-451A-91BA-5A1A5DBE9A5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96" authorId="0" shapeId="0" xr:uid="{C63F1861-DC44-4BC0-B82C-B52F0DE09E2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  <comment ref="N100" authorId="0" shapeId="0" xr:uid="{322F4C16-C435-4EAD-9C19-40CFFA81F61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<sst xmlns="http://schemas.openxmlformats.org/spreadsheetml/2006/main" count="560" uniqueCount="113">
  <si>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</si>
  <si>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</si>
  <si>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</si>
  <si>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</si>
  <si>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</si>
  <si>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</si>
  <si>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</si>
  <si>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</si>
  <si>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</si>
  <si>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</si>
  <si>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</si>
  <si>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</si>
  <si>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</si>
  <si>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</si>
  <si>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</si>
  <si>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</si>
  <si>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</si>
  <si>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</si>
  <si>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</si>
  <si>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</si>
  <si>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</si>
  <si>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</si>
  <si>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</si>
  <si>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</si>
  <si>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</si>
  <si>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</si>
  <si>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</si>
  <si>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</si>
  <si>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</si>
  <si>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</si>
  <si>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</si>
  <si>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</si>
  <si>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</si>
  <si>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</si>
  <si>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</si>
  <si>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</si>
  <si>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</si>
  <si>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</si>
  <si>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power to be within range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</si>
  <si>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</si>
  <si>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</si>
  <si>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</si>
  <si>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</si>
  <si>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</si>
  <si>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</si>
  <si>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</si>
  <si>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</si>
  <si>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</si>
  <si>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</si>
  <si>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</si>
  <si>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</si>
  <si>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</si>
  <si>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</si>
  <si>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</si>
  <si>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</si>
  <si>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</si>
  <si>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</si>
  <si>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</si>
  <si>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</si>
  <si>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</si>
  <si>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</si>
  <si>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</si>
  <si>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</si>
  <si>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</si>
  <si>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</si>
  <si>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38.133 Table B.2.14-1</t>
  </si>
  <si>
    <t>Cell 1 PRS Es/Iot minimum</t>
  </si>
  <si>
    <t>Cell 1 PRS Es/Iot nominal</t>
  </si>
  <si>
    <t>Cell 1 PRS Es/Iot maximum</t>
  </si>
  <si>
    <t>Cell 1 PRP maximum</t>
  </si>
  <si>
    <t>Cell 1 PRP minimum</t>
  </si>
  <si>
    <t>Cell 1 PRP nominal</t>
  </si>
  <si>
    <t>38.133 Table B.2.14-1, NR_FDD_FR1_H</t>
  </si>
  <si>
    <t>T1</t>
  </si>
  <si>
    <t>T2</t>
  </si>
  <si>
    <t xml:space="preserve">38.133 Table 10.1.23.2.1-1 </t>
  </si>
  <si>
    <t>38.133 Table 10.1.23.2.1-1</t>
  </si>
  <si>
    <t>PRP power to be within range</t>
  </si>
  <si>
    <t>Cell 1 PRS Es/Iot sensitivity factor</t>
  </si>
  <si>
    <t>Cell 1 PRS Es/Iot effect</t>
  </si>
  <si>
    <t>PRS Es/Iot to be within range</t>
  </si>
  <si>
    <t>The following Positioning Test cases in 37.571-1 are based on this template:</t>
  </si>
  <si>
    <t>37571-1</t>
  </si>
  <si>
    <t>dBm/9.36MHz</t>
  </si>
  <si>
    <t>AWGN#1</t>
  </si>
  <si>
    <t>AWGN#2</t>
  </si>
  <si>
    <t>Io1 sensitivity factor</t>
  </si>
  <si>
    <t>Io1 effect</t>
  </si>
  <si>
    <t>Io2 sensitivity factor</t>
  </si>
  <si>
    <t>Io2 effect</t>
  </si>
  <si>
    <t>Io1 minimum</t>
  </si>
  <si>
    <t>Io1 nominal</t>
  </si>
  <si>
    <t>Io1 maximum</t>
  </si>
  <si>
    <t>Io2 minimum</t>
  </si>
  <si>
    <t>Io2 nominal</t>
  </si>
  <si>
    <t>Io2 maximum</t>
  </si>
  <si>
    <t>Ref: TS 38.133 v16.15.0 clause A.6.6.13.2</t>
  </si>
  <si>
    <t>From TS 38.133 Table A.6.6.13.2.1-3</t>
  </si>
  <si>
    <t>From TS 38.133 Table A.6.6.13.2.1-1</t>
  </si>
  <si>
    <t>16.2.2</t>
  </si>
  <si>
    <t>v17.0.0</t>
  </si>
  <si>
    <t>v16.15.0</t>
  </si>
  <si>
    <t>Template is for 2 NR cells, inter-frequency</t>
  </si>
  <si>
    <t>Cell 2 PRS Es/Iot sensitivity factor</t>
  </si>
  <si>
    <t>Cell 2 PRS Es/Iot effect</t>
  </si>
  <si>
    <t>Cell 2  PRP sensitivity factor</t>
  </si>
  <si>
    <t>Cell 2 PRP effect</t>
  </si>
  <si>
    <t>Cell 2 PRS Es/Iot minimum</t>
  </si>
  <si>
    <t>Cell 2 PRS Es/Iot nominal</t>
  </si>
  <si>
    <t>Cell 2 PRS Es/Iot maximum</t>
  </si>
  <si>
    <t>Cell 2 PRP minimum</t>
  </si>
  <si>
    <t>Cell 2 PRP nominal</t>
  </si>
  <si>
    <t>Cell 2 PRP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</si>
</sst>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9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quotePrefix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6" xfId="0" applyFont="1" applyFill="1" applyBorder="1"/>
    <xf numFmtId="0" fontId="10" fillId="0" borderId="8" xfId="0" applyFont="1" applyFill="1" applyBorder="1"/>
    <xf numFmtId="164" fontId="9" fillId="0" borderId="4" xfId="0" applyNumberFormat="1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1" fillId="0" borderId="2" xfId="0" applyFont="1" applyBorder="1"/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0" borderId="0" xfId="0" applyFont="1" applyFill="1" applyBorder="1"/>
    <xf numFmtId="0" fontId="4" fillId="0" borderId="6" xfId="0" applyFont="1" applyFill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164" fontId="0" fillId="5" borderId="10" xfId="0" applyNumberFormat="1" applyFont="1" applyFill="1" applyBorder="1" applyAlignment="1">
      <alignment horizontal="left"/>
    </xf>
    <xf numFmtId="0" fontId="14" fillId="0" borderId="10" xfId="1" applyFont="1" applyFill="1" applyBorder="1" applyAlignment="1">
      <alignment horizontal="left"/>
    </xf>
    <xf numFmtId="0" fontId="14" fillId="0" borderId="10" xfId="1" applyFont="1" applyBorder="1" applyAlignment="1"/>
    <xf numFmtId="0" fontId="14" fillId="0" borderId="10" xfId="1" applyFont="1" applyFill="1" applyBorder="1" applyAlignment="1"/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4" fillId="6" borderId="0" xfId="0" applyNumberFormat="1" applyFont="1" applyFill="1" applyBorder="1" applyAlignment="1">
      <alignment horizontal="center"/>
    </xf>
    <xf numFmtId="0" fontId="4" fillId="6" borderId="0" xfId="0" applyFont="1" applyFill="1" applyBorder="1"/>
    <xf numFmtId="164" fontId="4" fillId="6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4" fillId="0" borderId="3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5" fillId="0" borderId="4" xfId="0" applyFont="1" applyFill="1" applyBorder="1"/>
    <xf numFmtId="0" fontId="15" fillId="0" borderId="0" xfId="0" applyFont="1" applyFill="1"/>
    <xf numFmtId="0" fontId="16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2" fontId="15" fillId="0" borderId="2" xfId="0" applyNumberFormat="1" applyFont="1" applyFill="1" applyBorder="1" applyAlignment="1">
      <alignment horizontal="center"/>
    </xf>
    <xf numFmtId="2" fontId="15" fillId="0" borderId="8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5" fontId="15" fillId="0" borderId="3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Fill="1" applyBorder="1"/>
    <xf numFmtId="164" fontId="15" fillId="0" borderId="8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Fill="1" applyBorder="1"/>
    <xf numFmtId="2" fontId="15" fillId="6" borderId="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6" borderId="0" xfId="0" applyFont="1" applyFill="1" applyBorder="1"/>
    <xf numFmtId="0" fontId="16" fillId="0" borderId="4" xfId="0" applyFont="1" applyFill="1" applyBorder="1"/>
    <xf numFmtId="2" fontId="0" fillId="4" borderId="6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15" fillId="0" borderId="0" xfId="0" applyFont="1"/>
    <xf numFmtId="0" fontId="15" fillId="0" borderId="2" xfId="0" applyFon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Fill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2" fontId="16" fillId="0" borderId="2" xfId="0" applyNumberFormat="1" applyFont="1" applyFill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5" fillId="0" borderId="2" xfId="0" applyFont="1" applyBorder="1"/>
    <xf numFmtId="0" fontId="16" fillId="2" borderId="8" xfId="0" applyFont="1" applyFill="1" applyBorder="1"/>
    <xf numFmtId="2" fontId="15" fillId="2" borderId="2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15" fillId="4" borderId="0" xfId="0" applyNumberFormat="1" applyFont="1" applyFill="1" applyBorder="1" applyAlignment="1">
      <alignment horizontal="center"/>
    </xf>
    <xf numFmtId="49" fontId="0" fillId="0" borderId="0" xfId="0" applyNumberFormat="1"/>
    <xf numFmtId="165" fontId="4" fillId="4" borderId="0" xfId="0" applyNumberFormat="1" applyFont="1" applyFill="1" applyBorder="1" applyAlignment="1">
      <alignment horizontal="center"/>
    </xf>
    <xf numFmtId="164" fontId="15" fillId="3" borderId="2" xfId="0" applyNumberFormat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2" fontId="15" fillId="2" borderId="2" xfId="0" applyNumberFormat="1" applyFont="1" applyFill="1" applyBorder="1" applyAlignment="1">
      <alignment horizontal="right"/>
    </xf>
    <xf numFmtId="0" fontId="4" fillId="0" borderId="5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11" sqref="B1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5" customWidth="1"/>
    <col min="5" max="5" width="12" style="55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37" t="s">
        <v>39</v>
      </c>
    </row>
    <row r="3" spans="1:8">
      <c r="A3" s="37" t="s">
        <v>42</v>
      </c>
      <c r="B3" t="s">
        <v>102</v>
      </c>
    </row>
    <row r="4" spans="1:8">
      <c r="A4" s="37"/>
      <c r="F4"/>
      <c r="H4"/>
    </row>
    <row r="5" spans="1:8">
      <c r="A5" s="37"/>
      <c r="F5"/>
      <c r="H5"/>
    </row>
    <row r="6" spans="1:8">
      <c r="C6" s="37" t="s">
        <v>29</v>
      </c>
      <c r="D6" s="156">
        <v>38133</v>
      </c>
      <c r="E6" s="156" t="s">
        <v>82</v>
      </c>
      <c r="F6" s="37" t="s">
        <v>30</v>
      </c>
      <c r="H6"/>
    </row>
    <row r="7" spans="1:8">
      <c r="A7" s="37" t="s">
        <v>28</v>
      </c>
      <c r="B7" t="s">
        <v>81</v>
      </c>
      <c r="C7" s="270" t="s">
        <v>99</v>
      </c>
      <c r="D7" s="55" t="s">
        <v>101</v>
      </c>
      <c r="E7" s="157" t="s">
        <v>100</v>
      </c>
      <c r="F7" t="s">
        <v>45</v>
      </c>
      <c r="H7"/>
    </row>
    <row r="8" spans="1:8">
      <c r="C8" s="158"/>
      <c r="D8" s="157"/>
      <c r="E8" s="157"/>
      <c r="F8"/>
      <c r="H8"/>
    </row>
    <row r="9" spans="1:8">
      <c r="D9" s="153"/>
      <c r="E9" s="153"/>
      <c r="F9" s="3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06"/>
  <sheetViews>
    <sheetView tabSelected="1" topLeftCell="A4" workbookViewId="0">
      <selection activeCell="M23" sqref="M23"/>
    </sheetView>
  </sheetViews>
  <sheetFormatPr defaultRowHeight="12.75"/>
  <cols>
    <col min="1" max="1" width="20.85546875" customWidth="1"/>
    <col min="2" max="2" width="10.5703125" customWidth="1"/>
    <col min="4" max="4" width="9.140625" style="249"/>
    <col min="6" max="6" width="9.140625" style="249"/>
    <col min="8" max="8" width="9.140625" style="218" customWidth="1"/>
    <col min="9" max="9" width="9.140625" style="158"/>
    <col min="10" max="10" width="11.42578125" style="218" customWidth="1"/>
    <col min="12" max="12" width="9.140625" customWidth="1"/>
    <col min="15" max="15" width="34.140625" customWidth="1"/>
  </cols>
  <sheetData>
    <row r="1" spans="1:15" ht="13.5" thickBot="1">
      <c r="O1" s="21"/>
    </row>
    <row r="2" spans="1:15">
      <c r="A2" s="1" t="s">
        <v>18</v>
      </c>
      <c r="B2" s="40"/>
      <c r="C2" s="204" t="s">
        <v>50</v>
      </c>
      <c r="D2" s="284" t="s">
        <v>84</v>
      </c>
      <c r="E2" s="289"/>
      <c r="F2" s="284" t="s">
        <v>85</v>
      </c>
      <c r="G2" s="289"/>
      <c r="H2" s="284" t="s">
        <v>0</v>
      </c>
      <c r="I2" s="290"/>
      <c r="J2" s="284" t="s">
        <v>1</v>
      </c>
      <c r="K2" s="289"/>
      <c r="L2" s="27"/>
      <c r="M2" s="27"/>
      <c r="N2" s="51"/>
      <c r="O2" s="19" t="s">
        <v>2</v>
      </c>
    </row>
    <row r="3" spans="1:15">
      <c r="A3" s="2"/>
      <c r="B3" s="46" t="s">
        <v>3</v>
      </c>
      <c r="C3" s="166"/>
      <c r="D3" s="219" t="s">
        <v>73</v>
      </c>
      <c r="E3" s="42" t="s">
        <v>74</v>
      </c>
      <c r="F3" s="219" t="s">
        <v>73</v>
      </c>
      <c r="G3" s="42" t="s">
        <v>74</v>
      </c>
      <c r="H3" s="219" t="s">
        <v>73</v>
      </c>
      <c r="I3" s="193" t="s">
        <v>74</v>
      </c>
      <c r="J3" s="219" t="s">
        <v>73</v>
      </c>
      <c r="K3" s="42" t="s">
        <v>74</v>
      </c>
      <c r="L3" s="3"/>
      <c r="M3" s="3"/>
      <c r="N3" s="42"/>
      <c r="O3" s="20"/>
    </row>
    <row r="4" spans="1:15">
      <c r="A4" s="152" t="s">
        <v>44</v>
      </c>
      <c r="B4" s="46"/>
      <c r="C4" s="166"/>
      <c r="D4" s="220"/>
      <c r="E4" s="206"/>
      <c r="F4" s="220"/>
      <c r="G4" s="206"/>
      <c r="H4" s="220"/>
      <c r="I4" s="56"/>
      <c r="J4" s="220"/>
      <c r="K4" s="206"/>
      <c r="L4" s="3"/>
      <c r="M4" s="3"/>
      <c r="N4" s="42"/>
      <c r="O4" s="164" t="s">
        <v>56</v>
      </c>
    </row>
    <row r="5" spans="1:15">
      <c r="A5" s="161" t="s">
        <v>46</v>
      </c>
      <c r="B5" s="162" t="s">
        <v>47</v>
      </c>
      <c r="C5" s="167"/>
      <c r="D5" s="221">
        <v>15</v>
      </c>
      <c r="E5" s="207">
        <v>15</v>
      </c>
      <c r="F5" s="221">
        <v>15</v>
      </c>
      <c r="G5" s="207">
        <v>15</v>
      </c>
      <c r="H5" s="221">
        <v>15</v>
      </c>
      <c r="I5" s="163">
        <v>15</v>
      </c>
      <c r="J5" s="221">
        <v>15</v>
      </c>
      <c r="K5" s="207">
        <v>15</v>
      </c>
      <c r="L5" s="3"/>
      <c r="M5" s="3"/>
      <c r="N5" s="42"/>
      <c r="O5" s="164" t="s">
        <v>98</v>
      </c>
    </row>
    <row r="6" spans="1:15">
      <c r="A6" s="161" t="s">
        <v>48</v>
      </c>
      <c r="B6" s="162" t="s">
        <v>49</v>
      </c>
      <c r="C6" s="167"/>
      <c r="D6" s="221">
        <v>10</v>
      </c>
      <c r="E6" s="207">
        <v>10</v>
      </c>
      <c r="F6" s="221">
        <v>10</v>
      </c>
      <c r="G6" s="207">
        <v>10</v>
      </c>
      <c r="H6" s="221">
        <v>10</v>
      </c>
      <c r="I6" s="163">
        <v>10</v>
      </c>
      <c r="J6" s="221">
        <v>10</v>
      </c>
      <c r="K6" s="207">
        <v>10</v>
      </c>
      <c r="L6" s="3"/>
      <c r="M6" s="3"/>
      <c r="N6" s="42"/>
      <c r="O6" s="164" t="s">
        <v>98</v>
      </c>
    </row>
    <row r="7" spans="1:15">
      <c r="A7" s="4" t="s">
        <v>41</v>
      </c>
      <c r="B7" s="43" t="s">
        <v>5</v>
      </c>
      <c r="C7" s="5"/>
      <c r="D7" s="250" t="s">
        <v>8</v>
      </c>
      <c r="E7" s="198" t="s">
        <v>8</v>
      </c>
      <c r="F7" s="250" t="s">
        <v>8</v>
      </c>
      <c r="G7" s="198" t="s">
        <v>8</v>
      </c>
      <c r="H7" s="222" t="s">
        <v>8</v>
      </c>
      <c r="I7" s="6" t="s">
        <v>8</v>
      </c>
      <c r="J7" s="222" t="s">
        <v>8</v>
      </c>
      <c r="K7" s="198" t="s">
        <v>8</v>
      </c>
      <c r="L7" s="5"/>
      <c r="M7" s="5"/>
      <c r="N7" s="43"/>
      <c r="O7" s="164" t="s">
        <v>57</v>
      </c>
    </row>
    <row r="8" spans="1:15">
      <c r="A8" s="4" t="s">
        <v>32</v>
      </c>
      <c r="B8" s="43" t="s">
        <v>4</v>
      </c>
      <c r="C8" s="5"/>
      <c r="D8" s="251">
        <v>-98</v>
      </c>
      <c r="E8" s="159">
        <v>-98</v>
      </c>
      <c r="F8" s="251">
        <v>-98</v>
      </c>
      <c r="G8" s="159">
        <v>-98</v>
      </c>
      <c r="H8" s="222"/>
      <c r="I8" s="6"/>
      <c r="J8" s="222"/>
      <c r="K8" s="198"/>
      <c r="L8" s="5"/>
      <c r="M8" s="5"/>
      <c r="N8" s="43"/>
      <c r="O8" s="164" t="s">
        <v>97</v>
      </c>
    </row>
    <row r="9" spans="1:15">
      <c r="A9" s="4" t="s">
        <v>32</v>
      </c>
      <c r="B9" s="43" t="s">
        <v>52</v>
      </c>
      <c r="C9" s="5"/>
      <c r="D9" s="252">
        <f>D8+10*LOG10(D5/15)</f>
        <v>-98</v>
      </c>
      <c r="E9" s="190">
        <f>E8+10*LOG10(E5/15)</f>
        <v>-98</v>
      </c>
      <c r="F9" s="252">
        <f>F8+10*LOG10(F5/15)</f>
        <v>-98</v>
      </c>
      <c r="G9" s="190">
        <f>G8+10*LOG10(G5/15)</f>
        <v>-98</v>
      </c>
      <c r="H9" s="222"/>
      <c r="I9" s="6"/>
      <c r="J9" s="222"/>
      <c r="K9" s="198"/>
      <c r="L9" s="5"/>
      <c r="M9" s="5"/>
      <c r="N9" s="43"/>
      <c r="O9" s="164"/>
    </row>
    <row r="10" spans="1:15">
      <c r="A10" s="4" t="s">
        <v>58</v>
      </c>
      <c r="B10" s="43" t="s">
        <v>5</v>
      </c>
      <c r="C10" s="5"/>
      <c r="D10" s="250"/>
      <c r="E10" s="198"/>
      <c r="F10" s="250"/>
      <c r="G10" s="198"/>
      <c r="H10" s="223">
        <v>-999</v>
      </c>
      <c r="I10" s="160">
        <v>-3</v>
      </c>
      <c r="J10" s="223">
        <v>-999</v>
      </c>
      <c r="K10" s="246">
        <v>-10</v>
      </c>
      <c r="L10" s="6"/>
      <c r="M10" s="6"/>
      <c r="N10" s="50"/>
      <c r="O10" s="164" t="s">
        <v>97</v>
      </c>
    </row>
    <row r="11" spans="1:15">
      <c r="A11" s="4"/>
      <c r="B11" s="43"/>
      <c r="C11" s="5"/>
      <c r="D11" s="250"/>
      <c r="E11" s="198"/>
      <c r="F11" s="250"/>
      <c r="G11" s="198"/>
      <c r="H11" s="223"/>
      <c r="I11" s="11"/>
      <c r="J11" s="223"/>
      <c r="K11" s="247"/>
      <c r="L11" s="6"/>
      <c r="M11" s="6"/>
      <c r="N11" s="50"/>
      <c r="O11" s="22"/>
    </row>
    <row r="12" spans="1:15" ht="13.5" thickBot="1">
      <c r="A12" s="170" t="s">
        <v>96</v>
      </c>
      <c r="B12" s="169"/>
      <c r="C12" s="205"/>
      <c r="D12" s="253"/>
      <c r="E12" s="47"/>
      <c r="F12" s="253"/>
      <c r="G12" s="47"/>
      <c r="H12" s="224"/>
      <c r="I12" s="18"/>
      <c r="J12" s="224"/>
      <c r="K12" s="248"/>
      <c r="L12" s="15"/>
      <c r="M12" s="15"/>
      <c r="N12" s="58"/>
      <c r="O12" s="23"/>
    </row>
    <row r="13" spans="1:15">
      <c r="A13" s="38"/>
      <c r="B13" s="12"/>
      <c r="C13" s="5"/>
      <c r="D13" s="254"/>
      <c r="E13" s="5"/>
      <c r="F13" s="254"/>
      <c r="G13" s="197"/>
      <c r="H13" s="225"/>
      <c r="I13" s="11"/>
      <c r="J13" s="225"/>
      <c r="K13" s="11"/>
      <c r="L13" s="6"/>
      <c r="M13" s="6"/>
      <c r="N13" s="6"/>
      <c r="O13" s="24"/>
    </row>
    <row r="14" spans="1:15" ht="13.5" thickBot="1">
      <c r="A14" s="16"/>
      <c r="B14" s="5"/>
      <c r="C14" s="5"/>
      <c r="D14" s="255"/>
      <c r="E14" s="5"/>
      <c r="F14" s="255"/>
      <c r="G14" s="197"/>
      <c r="H14" s="225"/>
      <c r="I14" s="11"/>
      <c r="J14" s="225"/>
      <c r="K14" s="11"/>
      <c r="L14" s="6"/>
      <c r="M14" s="6"/>
      <c r="N14" s="6"/>
      <c r="O14" s="24"/>
    </row>
    <row r="15" spans="1:15">
      <c r="A15" s="1" t="s">
        <v>16</v>
      </c>
      <c r="B15" s="155"/>
      <c r="C15" s="12"/>
      <c r="D15" s="284" t="s">
        <v>84</v>
      </c>
      <c r="E15" s="290"/>
      <c r="F15" s="284" t="s">
        <v>85</v>
      </c>
      <c r="G15" s="290"/>
      <c r="H15" s="284" t="s">
        <v>0</v>
      </c>
      <c r="I15" s="290"/>
      <c r="J15" s="284" t="s">
        <v>1</v>
      </c>
      <c r="K15" s="289"/>
      <c r="L15" s="13"/>
      <c r="M15" s="13"/>
      <c r="N15" s="49"/>
      <c r="O15" s="29"/>
    </row>
    <row r="16" spans="1:15">
      <c r="A16" s="48"/>
      <c r="B16" s="43"/>
      <c r="C16" s="5"/>
      <c r="D16" s="219" t="s">
        <v>73</v>
      </c>
      <c r="E16" s="3" t="s">
        <v>74</v>
      </c>
      <c r="F16" s="219" t="s">
        <v>73</v>
      </c>
      <c r="G16" s="193" t="s">
        <v>74</v>
      </c>
      <c r="H16" s="219" t="s">
        <v>73</v>
      </c>
      <c r="I16" s="193" t="s">
        <v>74</v>
      </c>
      <c r="J16" s="219" t="s">
        <v>73</v>
      </c>
      <c r="K16" s="42" t="s">
        <v>74</v>
      </c>
      <c r="L16" s="6"/>
      <c r="M16" s="6"/>
      <c r="N16" s="50"/>
      <c r="O16" s="22"/>
    </row>
    <row r="17" spans="1:40">
      <c r="A17" s="4" t="s">
        <v>7</v>
      </c>
      <c r="B17" s="43" t="s">
        <v>13</v>
      </c>
      <c r="C17" s="5"/>
      <c r="D17" s="256">
        <f t="shared" ref="D17:G18" si="0">(10^12)*(10^-3)*10^(D8/10)</f>
        <v>0.15848931924611098</v>
      </c>
      <c r="E17" s="8">
        <f t="shared" si="0"/>
        <v>0.15848931924611098</v>
      </c>
      <c r="F17" s="256">
        <f t="shared" si="0"/>
        <v>0.15848931924611098</v>
      </c>
      <c r="G17" s="8">
        <f t="shared" si="0"/>
        <v>0.15848931924611098</v>
      </c>
      <c r="H17" s="226">
        <f>(10^12)*(10^-3)*10^((D8+H10)/10)</f>
        <v>1.9952623149688152E-101</v>
      </c>
      <c r="I17" s="214">
        <f>(10^12)*(10^-3)*10^((E8+I10)/10)</f>
        <v>7.9432823472427916E-2</v>
      </c>
      <c r="J17" s="226">
        <f>(10^12)*(10^-3)*10^((F8+J10)/10)</f>
        <v>1.9952623149688152E-101</v>
      </c>
      <c r="K17" s="44">
        <f>(10^12)*(10^-3)*10^((G8+K10)/10)</f>
        <v>1.5848931924611082E-2</v>
      </c>
      <c r="L17" s="8"/>
      <c r="M17" s="8"/>
      <c r="N17" s="44"/>
      <c r="O17" s="146" t="s">
        <v>43</v>
      </c>
    </row>
    <row r="18" spans="1:40">
      <c r="A18" s="4" t="s">
        <v>7</v>
      </c>
      <c r="B18" s="43" t="s">
        <v>53</v>
      </c>
      <c r="C18" s="5"/>
      <c r="D18" s="256">
        <f t="shared" si="0"/>
        <v>0.15848931924611098</v>
      </c>
      <c r="E18" s="8">
        <f t="shared" si="0"/>
        <v>0.15848931924611098</v>
      </c>
      <c r="F18" s="256">
        <f t="shared" si="0"/>
        <v>0.15848931924611098</v>
      </c>
      <c r="G18" s="8">
        <f t="shared" si="0"/>
        <v>0.15848931924611098</v>
      </c>
      <c r="H18" s="226">
        <f>(10^12)*(10^-3)*10^((D9+H10)/10)</f>
        <v>1.9952623149688152E-101</v>
      </c>
      <c r="I18" s="214">
        <f>(10^12)*(10^-3)*10^((E9+I10)/10)</f>
        <v>7.9432823472427916E-2</v>
      </c>
      <c r="J18" s="226">
        <f>(10^12)*(10^-3)*10^((F9+J10)/10)</f>
        <v>1.9952623149688152E-101</v>
      </c>
      <c r="K18" s="44">
        <f>(10^12)*(10^-3)*10^((G9+K10)/10)</f>
        <v>1.5848931924611082E-2</v>
      </c>
      <c r="L18" s="8"/>
      <c r="M18" s="8"/>
      <c r="N18" s="44"/>
      <c r="O18" s="146" t="s">
        <v>43</v>
      </c>
    </row>
    <row r="19" spans="1:40">
      <c r="A19" s="30" t="s">
        <v>60</v>
      </c>
      <c r="B19" s="43" t="s">
        <v>5</v>
      </c>
      <c r="C19" s="5"/>
      <c r="D19" s="250" t="s">
        <v>8</v>
      </c>
      <c r="E19" s="5" t="s">
        <v>8</v>
      </c>
      <c r="F19" s="250" t="s">
        <v>8</v>
      </c>
      <c r="G19" s="197" t="s">
        <v>8</v>
      </c>
      <c r="H19" s="223">
        <f>10*LOG(H17/(D17))</f>
        <v>-999.00000000000023</v>
      </c>
      <c r="I19" s="91">
        <f>10*LOG(I17/(E17))</f>
        <v>-3.0000000000000031</v>
      </c>
      <c r="J19" s="223">
        <f>10*LOG(J17/(F17))</f>
        <v>-999.00000000000023</v>
      </c>
      <c r="K19" s="45">
        <f>10*LOG(K17/(G17))</f>
        <v>-10.000000000000004</v>
      </c>
      <c r="L19" s="9"/>
      <c r="M19" s="9"/>
      <c r="N19" s="59"/>
      <c r="O19" s="22" t="s">
        <v>61</v>
      </c>
    </row>
    <row r="20" spans="1:40">
      <c r="A20" s="208" t="s">
        <v>59</v>
      </c>
      <c r="B20" s="43" t="s">
        <v>4</v>
      </c>
      <c r="C20" s="5"/>
      <c r="D20" s="250" t="s">
        <v>8</v>
      </c>
      <c r="E20" s="5" t="s">
        <v>8</v>
      </c>
      <c r="F20" s="250" t="s">
        <v>8</v>
      </c>
      <c r="G20" s="197" t="s">
        <v>8</v>
      </c>
      <c r="H20" s="223">
        <f>D8+H10</f>
        <v>-1097</v>
      </c>
      <c r="I20" s="91">
        <f>E8+I10</f>
        <v>-101</v>
      </c>
      <c r="J20" s="223">
        <f>H8+J10</f>
        <v>-999</v>
      </c>
      <c r="K20" s="45">
        <f>E8+K10</f>
        <v>-108</v>
      </c>
      <c r="L20" s="7"/>
      <c r="M20" s="7"/>
      <c r="N20" s="60"/>
      <c r="O20" s="22" t="s">
        <v>62</v>
      </c>
    </row>
    <row r="21" spans="1:40" ht="13.5" thickBot="1">
      <c r="A21" s="31" t="s">
        <v>33</v>
      </c>
      <c r="B21" s="47" t="s">
        <v>83</v>
      </c>
      <c r="C21" s="14"/>
      <c r="D21" s="257">
        <f>10*LOG((D17+H17)*10^-9)+10*LOG((9.36*10^6)/(D5*10^3))</f>
        <v>-70.048154103175762</v>
      </c>
      <c r="E21" s="57">
        <f>10*LOG((E17+I17)*10^-9)+10*LOG((9.36*10^6)/(E5*10^3))</f>
        <v>-68.283805478810919</v>
      </c>
      <c r="F21" s="257">
        <f>10*LOG((F17+J17)*10^-9)+10*LOG((9.36*10^6)/(F5*10^3))</f>
        <v>-70.048154103175762</v>
      </c>
      <c r="G21" s="57">
        <f>10*LOG((G17+K17)*10^-9)+10*LOG((9.36*10^6)/(G5*10^3))</f>
        <v>-69.634227251593515</v>
      </c>
      <c r="H21" s="224" t="s">
        <v>8</v>
      </c>
      <c r="I21" s="15" t="s">
        <v>8</v>
      </c>
      <c r="J21" s="224" t="s">
        <v>8</v>
      </c>
      <c r="K21" s="47" t="s">
        <v>8</v>
      </c>
      <c r="L21" s="14"/>
      <c r="M21" s="14"/>
      <c r="N21" s="47"/>
      <c r="O21" s="25" t="s">
        <v>34</v>
      </c>
    </row>
    <row r="22" spans="1:40">
      <c r="A22" s="16"/>
      <c r="B22" s="5"/>
      <c r="C22" s="5"/>
      <c r="D22" s="254"/>
      <c r="E22" s="5"/>
      <c r="F22" s="254"/>
      <c r="G22" s="197"/>
      <c r="H22" s="225"/>
      <c r="I22" s="91"/>
      <c r="J22" s="225"/>
      <c r="K22" s="33"/>
      <c r="L22" s="5"/>
      <c r="M22" s="5"/>
      <c r="N22" s="5"/>
      <c r="O22" s="17"/>
    </row>
    <row r="23" spans="1:40" ht="13.5" thickBot="1">
      <c r="B23" s="5"/>
      <c r="C23" s="5"/>
      <c r="D23" s="254"/>
      <c r="E23" s="5"/>
      <c r="F23" s="254"/>
      <c r="G23" s="197"/>
      <c r="H23" s="227"/>
      <c r="I23" s="134"/>
      <c r="J23" s="227"/>
      <c r="K23" s="10"/>
      <c r="L23" s="5"/>
      <c r="M23" s="5"/>
      <c r="N23" s="5"/>
      <c r="O23" s="17"/>
    </row>
    <row r="24" spans="1:40">
      <c r="A24" s="1" t="s">
        <v>17</v>
      </c>
      <c r="B24" s="64"/>
      <c r="C24" s="65"/>
      <c r="D24" s="284" t="s">
        <v>84</v>
      </c>
      <c r="E24" s="285"/>
      <c r="F24" s="284" t="s">
        <v>85</v>
      </c>
      <c r="G24" s="285"/>
      <c r="H24" s="284" t="s">
        <v>0</v>
      </c>
      <c r="I24" s="285"/>
      <c r="J24" s="284" t="s">
        <v>1</v>
      </c>
      <c r="K24" s="285"/>
      <c r="L24" s="66"/>
      <c r="M24" s="67"/>
      <c r="N24" s="93"/>
      <c r="O24" s="94" t="s">
        <v>2</v>
      </c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</row>
    <row r="25" spans="1:40">
      <c r="A25" s="2"/>
      <c r="B25" s="60"/>
      <c r="C25" s="7"/>
      <c r="D25" s="219" t="s">
        <v>73</v>
      </c>
      <c r="E25" s="3" t="s">
        <v>74</v>
      </c>
      <c r="F25" s="219" t="s">
        <v>73</v>
      </c>
      <c r="G25" s="193" t="s">
        <v>74</v>
      </c>
      <c r="H25" s="219" t="s">
        <v>73</v>
      </c>
      <c r="I25" s="193" t="s">
        <v>74</v>
      </c>
      <c r="J25" s="219" t="s">
        <v>73</v>
      </c>
      <c r="K25" s="193" t="s">
        <v>74</v>
      </c>
      <c r="L25" s="95"/>
      <c r="M25" s="96"/>
      <c r="N25" s="97"/>
      <c r="O25" s="98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</row>
    <row r="26" spans="1:40">
      <c r="A26" s="99" t="s">
        <v>36</v>
      </c>
      <c r="B26" s="100" t="s">
        <v>10</v>
      </c>
      <c r="C26" s="168"/>
      <c r="D26" s="258">
        <v>1.5</v>
      </c>
      <c r="E26" s="101">
        <f t="shared" ref="E26:G26" si="1">$D26</f>
        <v>1.5</v>
      </c>
      <c r="F26" s="258">
        <v>1.5</v>
      </c>
      <c r="G26" s="101">
        <f t="shared" si="1"/>
        <v>1.5</v>
      </c>
      <c r="H26" s="222"/>
      <c r="I26" s="96"/>
      <c r="J26" s="222"/>
      <c r="K26" s="196"/>
      <c r="L26" s="95"/>
      <c r="M26" s="96"/>
      <c r="N26" s="97"/>
      <c r="O26" s="98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</row>
    <row r="27" spans="1:40" s="61" customFormat="1" ht="13.5" thickBot="1">
      <c r="A27" s="192" t="s">
        <v>37</v>
      </c>
      <c r="B27" s="100" t="s">
        <v>10</v>
      </c>
      <c r="C27" s="168"/>
      <c r="D27" s="252"/>
      <c r="E27" s="101"/>
      <c r="F27" s="252"/>
      <c r="G27" s="101"/>
      <c r="H27" s="222">
        <v>0.3</v>
      </c>
      <c r="I27" s="271">
        <f t="shared" ref="I27" si="2">$H27</f>
        <v>0.3</v>
      </c>
      <c r="J27" s="222">
        <v>0.3</v>
      </c>
      <c r="K27" s="271">
        <f>I27</f>
        <v>0.3</v>
      </c>
      <c r="L27" s="95"/>
      <c r="M27" s="96"/>
      <c r="N27" s="97"/>
      <c r="O27" s="174"/>
      <c r="P27" s="96"/>
      <c r="Q27" s="203"/>
      <c r="R27" s="90"/>
    </row>
    <row r="28" spans="1:40">
      <c r="A28" s="69"/>
      <c r="B28" s="70"/>
      <c r="C28" s="70"/>
      <c r="D28" s="228"/>
      <c r="E28" s="71"/>
      <c r="F28" s="228"/>
      <c r="G28" s="71"/>
      <c r="H28" s="228"/>
      <c r="I28" s="71"/>
      <c r="J28" s="228"/>
      <c r="K28" s="71"/>
      <c r="L28" s="71"/>
      <c r="M28" s="71"/>
      <c r="N28" s="71"/>
      <c r="O28" s="72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</row>
    <row r="29" spans="1:40" ht="13.5" thickBot="1">
      <c r="A29" s="61"/>
      <c r="B29" s="73"/>
      <c r="C29" s="73"/>
      <c r="D29" s="255"/>
      <c r="E29" s="73"/>
      <c r="F29" s="255"/>
      <c r="G29" s="73"/>
      <c r="H29" s="229"/>
      <c r="I29" s="74"/>
      <c r="J29" s="229"/>
      <c r="K29" s="73"/>
      <c r="L29" s="74"/>
      <c r="M29" s="74"/>
      <c r="N29" s="74"/>
      <c r="O29" s="75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</row>
    <row r="30" spans="1:40">
      <c r="A30" s="1" t="s">
        <v>19</v>
      </c>
      <c r="B30" s="64"/>
      <c r="C30" s="171"/>
      <c r="D30" s="284" t="s">
        <v>84</v>
      </c>
      <c r="E30" s="288"/>
      <c r="F30" s="286" t="s">
        <v>85</v>
      </c>
      <c r="G30" s="285"/>
      <c r="H30" s="284" t="s">
        <v>0</v>
      </c>
      <c r="I30" s="285"/>
      <c r="J30" s="284" t="s">
        <v>1</v>
      </c>
      <c r="K30" s="288"/>
      <c r="L30" s="282" t="s">
        <v>31</v>
      </c>
      <c r="M30" s="283"/>
      <c r="N30" s="273"/>
      <c r="O30" s="19" t="s">
        <v>2</v>
      </c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</row>
    <row r="31" spans="1:40">
      <c r="A31" s="48"/>
      <c r="B31" s="60"/>
      <c r="C31" s="172"/>
      <c r="D31" s="219" t="s">
        <v>73</v>
      </c>
      <c r="E31" s="42" t="s">
        <v>74</v>
      </c>
      <c r="F31" s="236" t="s">
        <v>73</v>
      </c>
      <c r="G31" s="193" t="s">
        <v>74</v>
      </c>
      <c r="H31" s="219" t="s">
        <v>73</v>
      </c>
      <c r="I31" s="193" t="s">
        <v>74</v>
      </c>
      <c r="J31" s="219" t="s">
        <v>73</v>
      </c>
      <c r="K31" s="42" t="s">
        <v>74</v>
      </c>
      <c r="L31" s="41" t="s">
        <v>73</v>
      </c>
      <c r="M31" s="42" t="s">
        <v>74</v>
      </c>
      <c r="N31" s="60"/>
      <c r="O31" s="20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</row>
    <row r="32" spans="1:40">
      <c r="A32" s="149" t="s">
        <v>78</v>
      </c>
      <c r="B32" s="119" t="s">
        <v>9</v>
      </c>
      <c r="C32" s="173"/>
      <c r="D32" s="272">
        <v>0</v>
      </c>
      <c r="E32" s="106">
        <v>0</v>
      </c>
      <c r="F32" s="259">
        <v>0</v>
      </c>
      <c r="G32" s="105">
        <v>0</v>
      </c>
      <c r="H32" s="230">
        <v>1</v>
      </c>
      <c r="I32" s="211">
        <v>1</v>
      </c>
      <c r="J32" s="230">
        <f>J17/(D17+J17)</f>
        <v>1.2589254117941295E-100</v>
      </c>
      <c r="K32" s="106">
        <v>0</v>
      </c>
      <c r="L32" s="103"/>
      <c r="M32" s="106"/>
      <c r="N32" s="106"/>
      <c r="O32" s="121" t="s">
        <v>23</v>
      </c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</row>
    <row r="33" spans="1:40">
      <c r="A33" s="150" t="s">
        <v>79</v>
      </c>
      <c r="B33" s="119" t="s">
        <v>5</v>
      </c>
      <c r="C33" s="173"/>
      <c r="D33" s="272">
        <f>D26*D32</f>
        <v>0</v>
      </c>
      <c r="E33" s="106">
        <f>E26*E32</f>
        <v>0</v>
      </c>
      <c r="F33" s="259">
        <f>F26*F32</f>
        <v>0</v>
      </c>
      <c r="G33" s="105">
        <f>G26*G32</f>
        <v>0</v>
      </c>
      <c r="H33" s="230">
        <f t="shared" ref="H33:K33" si="3">H27*H32</f>
        <v>0.3</v>
      </c>
      <c r="I33" s="211">
        <f t="shared" si="3"/>
        <v>0.3</v>
      </c>
      <c r="J33" s="230">
        <f t="shared" si="3"/>
        <v>3.7767762353823882E-101</v>
      </c>
      <c r="K33" s="106">
        <f t="shared" si="3"/>
        <v>0</v>
      </c>
      <c r="L33" s="107">
        <f>SQRT(SUMSQ(D33,H33,F33,J33))</f>
        <v>0.3</v>
      </c>
      <c r="M33" s="109">
        <f>SQRT(SUMSQ(E33,G33,I33,K33))</f>
        <v>0.3</v>
      </c>
      <c r="N33" s="109"/>
      <c r="O33" s="165" t="s">
        <v>80</v>
      </c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</row>
    <row r="34" spans="1:40">
      <c r="A34" s="110"/>
      <c r="B34" s="97"/>
      <c r="C34" s="174"/>
      <c r="D34" s="226"/>
      <c r="E34" s="113"/>
      <c r="F34" s="233"/>
      <c r="G34" s="112"/>
      <c r="H34" s="226"/>
      <c r="I34" s="112"/>
      <c r="J34" s="226"/>
      <c r="K34" s="113"/>
      <c r="L34" s="114"/>
      <c r="M34" s="116"/>
      <c r="N34" s="116"/>
      <c r="O34" s="118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</row>
    <row r="35" spans="1:40">
      <c r="A35" s="99"/>
      <c r="B35" s="97"/>
      <c r="C35" s="174"/>
      <c r="D35" s="226"/>
      <c r="E35" s="113"/>
      <c r="F35" s="233"/>
      <c r="G35" s="112"/>
      <c r="H35" s="226"/>
      <c r="I35" s="112"/>
      <c r="J35" s="226"/>
      <c r="K35" s="113"/>
      <c r="L35" s="111"/>
      <c r="M35" s="113"/>
      <c r="N35" s="113"/>
      <c r="O35" s="118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</row>
    <row r="36" spans="1:40">
      <c r="A36" s="149" t="s">
        <v>103</v>
      </c>
      <c r="B36" s="119" t="s">
        <v>9</v>
      </c>
      <c r="C36" s="173"/>
      <c r="D36" s="272">
        <v>0</v>
      </c>
      <c r="E36" s="106">
        <v>0</v>
      </c>
      <c r="F36" s="259">
        <v>0</v>
      </c>
      <c r="G36" s="105">
        <v>0</v>
      </c>
      <c r="H36" s="230">
        <f>H17/(D17+H17)</f>
        <v>1.2589254117941295E-100</v>
      </c>
      <c r="I36" s="211">
        <v>0</v>
      </c>
      <c r="J36" s="230">
        <v>1</v>
      </c>
      <c r="K36" s="106">
        <v>1</v>
      </c>
      <c r="L36" s="103"/>
      <c r="M36" s="106"/>
      <c r="N36" s="106"/>
      <c r="O36" s="121" t="s">
        <v>23</v>
      </c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</row>
    <row r="37" spans="1:40">
      <c r="A37" s="150" t="s">
        <v>104</v>
      </c>
      <c r="B37" s="119" t="s">
        <v>5</v>
      </c>
      <c r="C37" s="173"/>
      <c r="D37" s="272">
        <f>D26*D36</f>
        <v>0</v>
      </c>
      <c r="E37" s="106">
        <f>E26*E36</f>
        <v>0</v>
      </c>
      <c r="F37" s="259">
        <f>F26*F36</f>
        <v>0</v>
      </c>
      <c r="G37" s="105">
        <f>G26*G36</f>
        <v>0</v>
      </c>
      <c r="H37" s="230">
        <f>H27*H36</f>
        <v>3.7767762353823882E-101</v>
      </c>
      <c r="I37" s="211">
        <f>I27*I36</f>
        <v>0</v>
      </c>
      <c r="J37" s="230">
        <f>J27*J36</f>
        <v>0.3</v>
      </c>
      <c r="K37" s="106">
        <f>K27*K36</f>
        <v>0.3</v>
      </c>
      <c r="L37" s="107">
        <f>SQRT(SUMSQ(D37,H37,F37,J37))</f>
        <v>0.3</v>
      </c>
      <c r="M37" s="109">
        <f>SQRT(SUMSQ(E37,I37,G37,K37))</f>
        <v>0.3</v>
      </c>
      <c r="N37" s="109"/>
      <c r="O37" s="165" t="s">
        <v>80</v>
      </c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</row>
    <row r="38" spans="1:40">
      <c r="A38" s="110"/>
      <c r="B38" s="97"/>
      <c r="C38" s="174"/>
      <c r="D38" s="226"/>
      <c r="E38" s="113"/>
      <c r="F38" s="233"/>
      <c r="G38" s="112"/>
      <c r="H38" s="226"/>
      <c r="I38" s="112"/>
      <c r="J38" s="226"/>
      <c r="K38" s="113"/>
      <c r="L38" s="114"/>
      <c r="M38" s="116"/>
      <c r="N38" s="116"/>
      <c r="O38" s="118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</row>
    <row r="39" spans="1:40">
      <c r="A39" s="110"/>
      <c r="B39" s="97"/>
      <c r="C39" s="174"/>
      <c r="D39" s="226"/>
      <c r="E39" s="113"/>
      <c r="F39" s="233"/>
      <c r="G39" s="112"/>
      <c r="H39" s="226"/>
      <c r="I39" s="112"/>
      <c r="J39" s="226"/>
      <c r="K39" s="113"/>
      <c r="L39" s="114"/>
      <c r="M39" s="116"/>
      <c r="N39" s="116"/>
      <c r="O39" s="118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</row>
    <row r="40" spans="1:40">
      <c r="A40" s="149" t="s">
        <v>63</v>
      </c>
      <c r="B40" s="119" t="s">
        <v>9</v>
      </c>
      <c r="C40" s="173"/>
      <c r="D40" s="272">
        <v>1</v>
      </c>
      <c r="E40" s="106">
        <v>1</v>
      </c>
      <c r="F40" s="259">
        <v>0</v>
      </c>
      <c r="G40" s="105">
        <v>0</v>
      </c>
      <c r="H40" s="230">
        <v>1</v>
      </c>
      <c r="I40" s="211">
        <v>1</v>
      </c>
      <c r="J40" s="230">
        <v>0</v>
      </c>
      <c r="K40" s="106">
        <v>0</v>
      </c>
      <c r="L40" s="103"/>
      <c r="M40" s="106"/>
      <c r="N40" s="106"/>
      <c r="O40" s="121" t="s">
        <v>24</v>
      </c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</row>
    <row r="41" spans="1:40">
      <c r="A41" s="150" t="s">
        <v>64</v>
      </c>
      <c r="B41" s="119" t="s">
        <v>5</v>
      </c>
      <c r="C41" s="173"/>
      <c r="D41" s="272">
        <f>D26*D40</f>
        <v>1.5</v>
      </c>
      <c r="E41" s="106">
        <f>E26*E40</f>
        <v>1.5</v>
      </c>
      <c r="F41" s="259">
        <f>F26*F40</f>
        <v>0</v>
      </c>
      <c r="G41" s="105">
        <f>G26*G40</f>
        <v>0</v>
      </c>
      <c r="H41" s="230">
        <f>H$27*H40</f>
        <v>0.3</v>
      </c>
      <c r="I41" s="211">
        <f>I$27*I40</f>
        <v>0.3</v>
      </c>
      <c r="J41" s="230">
        <f t="shared" ref="J41:K41" si="4">J$27*J40</f>
        <v>0</v>
      </c>
      <c r="K41" s="106">
        <f t="shared" si="4"/>
        <v>0</v>
      </c>
      <c r="L41" s="107">
        <f>SQRT(SUMSQ(D41,H41,F41,J41))</f>
        <v>1.5297058540778354</v>
      </c>
      <c r="M41" s="109">
        <f>SQRT(SUMSQ(E41,I41,G41,K41))</f>
        <v>1.5297058540778354</v>
      </c>
      <c r="N41" s="109"/>
      <c r="O41" s="165" t="s">
        <v>77</v>
      </c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</row>
    <row r="42" spans="1:40">
      <c r="A42" s="151"/>
      <c r="B42" s="79"/>
      <c r="C42" s="175"/>
      <c r="D42" s="231"/>
      <c r="E42" s="79"/>
      <c r="F42" s="243"/>
      <c r="G42" s="78"/>
      <c r="H42" s="231"/>
      <c r="I42" s="78"/>
      <c r="J42" s="231"/>
      <c r="K42" s="79"/>
      <c r="L42" s="68"/>
      <c r="M42" s="79"/>
      <c r="N42" s="79"/>
      <c r="O42" s="117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</row>
    <row r="43" spans="1:40">
      <c r="A43" s="99"/>
      <c r="B43" s="97"/>
      <c r="C43" s="174"/>
      <c r="D43" s="226"/>
      <c r="E43" s="113"/>
      <c r="F43" s="233"/>
      <c r="G43" s="112"/>
      <c r="H43" s="226"/>
      <c r="I43" s="112"/>
      <c r="J43" s="226"/>
      <c r="K43" s="113"/>
      <c r="L43" s="111"/>
      <c r="M43" s="113"/>
      <c r="N43" s="113"/>
      <c r="O43" s="122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</row>
    <row r="44" spans="1:40">
      <c r="A44" s="149" t="s">
        <v>105</v>
      </c>
      <c r="B44" s="119" t="s">
        <v>9</v>
      </c>
      <c r="C44" s="173"/>
      <c r="D44" s="272">
        <v>0</v>
      </c>
      <c r="E44" s="106">
        <v>0</v>
      </c>
      <c r="F44" s="259">
        <v>1</v>
      </c>
      <c r="G44" s="105">
        <v>1</v>
      </c>
      <c r="H44" s="230">
        <v>0</v>
      </c>
      <c r="I44" s="211">
        <v>0</v>
      </c>
      <c r="J44" s="230">
        <v>1</v>
      </c>
      <c r="K44" s="106">
        <v>1</v>
      </c>
      <c r="L44" s="103"/>
      <c r="M44" s="106"/>
      <c r="N44" s="106"/>
      <c r="O44" s="121" t="s">
        <v>24</v>
      </c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</row>
    <row r="45" spans="1:40">
      <c r="A45" s="150" t="s">
        <v>106</v>
      </c>
      <c r="B45" s="119" t="s">
        <v>5</v>
      </c>
      <c r="C45" s="173"/>
      <c r="D45" s="272">
        <f>D26*D44</f>
        <v>0</v>
      </c>
      <c r="E45" s="106">
        <f>E26*E44</f>
        <v>0</v>
      </c>
      <c r="F45" s="259">
        <f>F26*F44</f>
        <v>1.5</v>
      </c>
      <c r="G45" s="105">
        <f>G26*G44</f>
        <v>1.5</v>
      </c>
      <c r="H45" s="230">
        <f>H$27*H44</f>
        <v>0</v>
      </c>
      <c r="I45" s="211">
        <f>I$27*I44</f>
        <v>0</v>
      </c>
      <c r="J45" s="230">
        <f>J$27*J44</f>
        <v>0.3</v>
      </c>
      <c r="K45" s="106">
        <f>K$27*K44</f>
        <v>0.3</v>
      </c>
      <c r="L45" s="107">
        <f>SQRT(SUMSQ(D45,F45,H45,J45))</f>
        <v>1.5297058540778354</v>
      </c>
      <c r="M45" s="109">
        <f>SQRT(SUMSQ(E45,G45,I45,K45))</f>
        <v>1.5297058540778354</v>
      </c>
      <c r="N45" s="109"/>
      <c r="O45" s="165" t="s">
        <v>77</v>
      </c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</row>
    <row r="46" spans="1:40">
      <c r="A46" s="151"/>
      <c r="B46" s="79"/>
      <c r="C46" s="175"/>
      <c r="D46" s="231"/>
      <c r="E46" s="79"/>
      <c r="F46" s="243"/>
      <c r="G46" s="78"/>
      <c r="H46" s="231"/>
      <c r="I46" s="78"/>
      <c r="J46" s="231"/>
      <c r="K46" s="79"/>
      <c r="L46" s="68"/>
      <c r="M46" s="79"/>
      <c r="N46" s="79"/>
      <c r="O46" s="117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</row>
    <row r="47" spans="1:40">
      <c r="A47" s="151"/>
      <c r="B47" s="79"/>
      <c r="C47" s="175"/>
      <c r="D47" s="231"/>
      <c r="E47" s="79"/>
      <c r="F47" s="243"/>
      <c r="G47" s="78"/>
      <c r="H47" s="231"/>
      <c r="I47" s="78"/>
      <c r="J47" s="231"/>
      <c r="K47" s="79"/>
      <c r="L47" s="68"/>
      <c r="M47" s="79"/>
      <c r="N47" s="79"/>
      <c r="O47" s="117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</row>
    <row r="48" spans="1:40">
      <c r="A48" s="149" t="s">
        <v>86</v>
      </c>
      <c r="B48" s="119" t="s">
        <v>9</v>
      </c>
      <c r="C48" s="173"/>
      <c r="D48" s="272">
        <v>1</v>
      </c>
      <c r="E48" s="106">
        <v>1</v>
      </c>
      <c r="F48" s="259">
        <v>0</v>
      </c>
      <c r="G48" s="105">
        <v>0</v>
      </c>
      <c r="H48" s="230">
        <f>H17/(D17+H17++J17)</f>
        <v>1.2589254117941295E-100</v>
      </c>
      <c r="I48" s="211">
        <f>I17/(E17+I17)</f>
        <v>0.3338605754168778</v>
      </c>
      <c r="J48" s="230">
        <f>J17/(D17+H17++J17)</f>
        <v>1.2589254117941295E-100</v>
      </c>
      <c r="K48" s="106">
        <v>0</v>
      </c>
      <c r="L48" s="103"/>
      <c r="M48" s="106"/>
      <c r="N48" s="106"/>
      <c r="O48" s="121" t="s">
        <v>23</v>
      </c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</row>
    <row r="49" spans="1:40">
      <c r="A49" s="150" t="s">
        <v>87</v>
      </c>
      <c r="B49" s="119" t="s">
        <v>5</v>
      </c>
      <c r="C49" s="173"/>
      <c r="D49" s="272">
        <f>D$26*D48</f>
        <v>1.5</v>
      </c>
      <c r="E49" s="106">
        <f>E$26*E48</f>
        <v>1.5</v>
      </c>
      <c r="F49" s="259">
        <f>F$26*F48</f>
        <v>0</v>
      </c>
      <c r="G49" s="105">
        <f>G$26*G48</f>
        <v>0</v>
      </c>
      <c r="H49" s="230">
        <f>H27*H48</f>
        <v>3.7767762353823882E-101</v>
      </c>
      <c r="I49" s="211">
        <f>I27*I48</f>
        <v>0.10015817262506334</v>
      </c>
      <c r="J49" s="230">
        <f>J27*J48</f>
        <v>3.7767762353823882E-101</v>
      </c>
      <c r="K49" s="106">
        <f>K27*K48</f>
        <v>0</v>
      </c>
      <c r="L49" s="107">
        <f>SQRT(SUMSQ(D49,F49,H49,J49))</f>
        <v>1.5</v>
      </c>
      <c r="M49" s="109">
        <f>SQRT(SUMSQ(E49,G49,I49,K49))</f>
        <v>1.5033401676079807</v>
      </c>
      <c r="N49" s="109"/>
      <c r="O49" s="122" t="s">
        <v>38</v>
      </c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</row>
    <row r="50" spans="1:40">
      <c r="A50" s="151"/>
      <c r="B50" s="79"/>
      <c r="C50" s="175"/>
      <c r="D50" s="231"/>
      <c r="E50" s="79"/>
      <c r="F50" s="243"/>
      <c r="G50" s="78"/>
      <c r="H50" s="231"/>
      <c r="I50" s="78"/>
      <c r="J50" s="231"/>
      <c r="K50" s="79"/>
      <c r="L50" s="68"/>
      <c r="M50" s="79"/>
      <c r="N50" s="79"/>
      <c r="O50" s="117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</row>
    <row r="51" spans="1:40">
      <c r="A51" s="151"/>
      <c r="B51" s="79"/>
      <c r="C51" s="175"/>
      <c r="D51" s="231"/>
      <c r="E51" s="79"/>
      <c r="F51" s="243"/>
      <c r="G51" s="78"/>
      <c r="H51" s="231"/>
      <c r="I51" s="78"/>
      <c r="J51" s="231"/>
      <c r="K51" s="79"/>
      <c r="L51" s="68"/>
      <c r="M51" s="79"/>
      <c r="N51" s="79"/>
      <c r="O51" s="117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</row>
    <row r="52" spans="1:40">
      <c r="A52" s="149" t="s">
        <v>88</v>
      </c>
      <c r="B52" s="119" t="s">
        <v>9</v>
      </c>
      <c r="C52" s="173"/>
      <c r="D52" s="272">
        <v>0</v>
      </c>
      <c r="E52" s="106">
        <v>0</v>
      </c>
      <c r="F52" s="259">
        <v>1</v>
      </c>
      <c r="G52" s="105">
        <v>1</v>
      </c>
      <c r="H52" s="230">
        <v>0</v>
      </c>
      <c r="I52" s="211">
        <v>0</v>
      </c>
      <c r="J52" s="230">
        <f>J17/(J17+F17)</f>
        <v>1.2589254117941295E-100</v>
      </c>
      <c r="K52" s="106">
        <f>K17/(K17+G17)</f>
        <v>9.0909090909090814E-2</v>
      </c>
      <c r="L52" s="103"/>
      <c r="M52" s="106"/>
      <c r="N52" s="106"/>
      <c r="O52" s="121" t="s">
        <v>23</v>
      </c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</row>
    <row r="53" spans="1:40">
      <c r="A53" s="150" t="s">
        <v>89</v>
      </c>
      <c r="B53" s="119" t="s">
        <v>5</v>
      </c>
      <c r="C53" s="173"/>
      <c r="D53" s="272">
        <f>D$26*D52</f>
        <v>0</v>
      </c>
      <c r="E53" s="106">
        <f>E$26*E52</f>
        <v>0</v>
      </c>
      <c r="F53" s="259">
        <f>F$26*F52</f>
        <v>1.5</v>
      </c>
      <c r="G53" s="105">
        <f>G$26*G52</f>
        <v>1.5</v>
      </c>
      <c r="H53" s="230">
        <f>H27*H52</f>
        <v>0</v>
      </c>
      <c r="I53" s="211">
        <f>I27*I52</f>
        <v>0</v>
      </c>
      <c r="J53" s="230">
        <f>J27*J52</f>
        <v>3.7767762353823882E-101</v>
      </c>
      <c r="K53" s="106">
        <f>K27*K52</f>
        <v>2.7272727272727244E-2</v>
      </c>
      <c r="L53" s="107">
        <f>SQRT(SUMSQ(D53,F53,H53,J53))</f>
        <v>1.5</v>
      </c>
      <c r="M53" s="109">
        <f>SQRT(SUMSQ(E53,G53,I53,,K53))</f>
        <v>1.5002479133972799</v>
      </c>
      <c r="N53" s="109"/>
      <c r="O53" s="122" t="s">
        <v>38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</row>
    <row r="54" spans="1:40" ht="13.5" thickBot="1">
      <c r="A54" s="80"/>
      <c r="B54" s="120"/>
      <c r="C54" s="176"/>
      <c r="D54" s="232"/>
      <c r="E54" s="82"/>
      <c r="F54" s="260"/>
      <c r="G54" s="81"/>
      <c r="H54" s="232"/>
      <c r="I54" s="81"/>
      <c r="J54" s="232"/>
      <c r="K54" s="82"/>
      <c r="L54" s="83"/>
      <c r="M54" s="84"/>
      <c r="N54" s="84"/>
      <c r="O54" s="85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</row>
    <row r="55" spans="1:40">
      <c r="A55" s="86"/>
      <c r="B55" s="63"/>
      <c r="C55" s="63"/>
      <c r="D55" s="233"/>
      <c r="E55" s="76"/>
      <c r="F55" s="233"/>
      <c r="G55" s="76"/>
      <c r="H55" s="233"/>
      <c r="I55" s="76"/>
      <c r="J55" s="233"/>
      <c r="K55" s="76"/>
      <c r="L55" s="77"/>
      <c r="M55" s="77"/>
      <c r="N55" s="77"/>
      <c r="O55" s="87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</row>
    <row r="56" spans="1:40" ht="13.5" thickBot="1">
      <c r="A56" s="61"/>
      <c r="B56" s="61"/>
      <c r="C56" s="61"/>
      <c r="E56" s="61"/>
      <c r="G56" s="61"/>
      <c r="I56" s="212"/>
      <c r="K56" s="61"/>
      <c r="L56" s="61"/>
      <c r="M56" s="61"/>
      <c r="N56" s="61"/>
      <c r="O56" s="88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</row>
    <row r="57" spans="1:40">
      <c r="A57" s="1" t="s">
        <v>20</v>
      </c>
      <c r="B57" s="65"/>
      <c r="C57" s="65"/>
      <c r="D57" s="261"/>
      <c r="E57" s="65"/>
      <c r="F57" s="261"/>
      <c r="G57" s="268"/>
      <c r="H57" s="234"/>
      <c r="I57" s="213"/>
      <c r="J57" s="234"/>
      <c r="K57" s="195"/>
      <c r="L57" s="67"/>
      <c r="M57" s="67"/>
      <c r="N57" s="67"/>
      <c r="O57" s="94" t="s">
        <v>2</v>
      </c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</row>
    <row r="58" spans="1:40">
      <c r="A58" s="192"/>
      <c r="B58" s="7"/>
      <c r="C58" s="7"/>
      <c r="D58" s="254"/>
      <c r="E58" s="7"/>
      <c r="F58" s="254"/>
      <c r="G58" s="196"/>
      <c r="H58" s="235"/>
      <c r="I58" s="96"/>
      <c r="J58" s="235"/>
      <c r="K58" s="196"/>
      <c r="L58" s="96"/>
      <c r="M58" s="96"/>
      <c r="N58" s="96"/>
      <c r="O58" s="147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</row>
    <row r="59" spans="1:40" ht="13.5" thickBot="1">
      <c r="A59" s="199"/>
      <c r="B59" s="131"/>
      <c r="C59" s="131"/>
      <c r="D59" s="255"/>
      <c r="E59" s="131"/>
      <c r="F59" s="255"/>
      <c r="G59" s="131"/>
      <c r="H59" s="229"/>
      <c r="I59" s="124"/>
      <c r="J59" s="229"/>
      <c r="K59" s="131"/>
      <c r="L59" s="124"/>
      <c r="M59" s="124"/>
      <c r="N59" s="124"/>
      <c r="O59" s="148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</row>
    <row r="60" spans="1:40">
      <c r="A60" s="61"/>
      <c r="B60" s="61"/>
      <c r="C60" s="61"/>
      <c r="E60" s="61"/>
      <c r="G60" s="61"/>
      <c r="I60" s="212"/>
      <c r="K60" s="61"/>
      <c r="L60" s="61"/>
      <c r="M60" s="61"/>
      <c r="N60" s="61"/>
      <c r="O60" s="88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</row>
    <row r="61" spans="1:40" ht="13.5" thickBot="1">
      <c r="A61" s="61"/>
      <c r="B61" s="61"/>
      <c r="C61" s="61"/>
      <c r="E61" s="61"/>
      <c r="G61" s="61"/>
      <c r="I61" s="212"/>
      <c r="K61" s="61"/>
      <c r="L61" s="61"/>
      <c r="M61" s="61"/>
      <c r="N61" s="61"/>
      <c r="O61" s="88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</row>
    <row r="62" spans="1:40">
      <c r="A62" s="1" t="s">
        <v>21</v>
      </c>
      <c r="B62" s="104"/>
      <c r="C62" s="154"/>
      <c r="D62" s="284" t="s">
        <v>84</v>
      </c>
      <c r="E62" s="285"/>
      <c r="F62" s="284" t="s">
        <v>85</v>
      </c>
      <c r="G62" s="285"/>
      <c r="H62" s="286" t="s">
        <v>0</v>
      </c>
      <c r="I62" s="285"/>
      <c r="J62" s="286" t="s">
        <v>1</v>
      </c>
      <c r="K62" s="288"/>
      <c r="L62" s="27"/>
      <c r="M62" s="27"/>
      <c r="N62" s="51"/>
      <c r="O62" s="19" t="s">
        <v>2</v>
      </c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</row>
    <row r="63" spans="1:40">
      <c r="A63" s="2"/>
      <c r="B63" s="46"/>
      <c r="C63" s="166"/>
      <c r="D63" s="219" t="s">
        <v>73</v>
      </c>
      <c r="E63" s="193" t="s">
        <v>74</v>
      </c>
      <c r="F63" s="219" t="s">
        <v>73</v>
      </c>
      <c r="G63" s="193" t="s">
        <v>74</v>
      </c>
      <c r="H63" s="236" t="s">
        <v>73</v>
      </c>
      <c r="I63" s="193" t="s">
        <v>74</v>
      </c>
      <c r="J63" s="236" t="s">
        <v>73</v>
      </c>
      <c r="K63" s="42" t="s">
        <v>74</v>
      </c>
      <c r="L63" s="3"/>
      <c r="M63" s="3"/>
      <c r="N63" s="42"/>
      <c r="O63" s="20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  <row r="64" spans="1:40">
      <c r="A64" s="2" t="s">
        <v>6</v>
      </c>
      <c r="B64" s="60" t="s">
        <v>4</v>
      </c>
      <c r="C64" s="7"/>
      <c r="D64" s="223">
        <f>D8</f>
        <v>-98</v>
      </c>
      <c r="E64" s="91">
        <f>E8</f>
        <v>-98</v>
      </c>
      <c r="F64" s="223">
        <f>F8</f>
        <v>-98</v>
      </c>
      <c r="G64" s="91">
        <f>G8</f>
        <v>-98</v>
      </c>
      <c r="H64" s="225"/>
      <c r="I64" s="91"/>
      <c r="J64" s="225"/>
      <c r="K64" s="92"/>
      <c r="L64" s="7"/>
      <c r="M64" s="7"/>
      <c r="N64" s="60"/>
      <c r="O64" s="32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</row>
    <row r="65" spans="1:40">
      <c r="A65" s="161" t="s">
        <v>58</v>
      </c>
      <c r="B65" s="60" t="s">
        <v>5</v>
      </c>
      <c r="C65" s="7"/>
      <c r="D65" s="223"/>
      <c r="E65" s="91"/>
      <c r="F65" s="223"/>
      <c r="G65" s="91"/>
      <c r="H65" s="225">
        <f>H10</f>
        <v>-999</v>
      </c>
      <c r="I65" s="91">
        <f>I10</f>
        <v>-3</v>
      </c>
      <c r="J65" s="225">
        <f>J10</f>
        <v>-999</v>
      </c>
      <c r="K65" s="92">
        <f>K10</f>
        <v>-10</v>
      </c>
      <c r="L65" s="96"/>
      <c r="M65" s="96"/>
      <c r="N65" s="97"/>
      <c r="O65" s="32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  <row r="66" spans="1:40">
      <c r="A66" s="2" t="s">
        <v>15</v>
      </c>
      <c r="B66" s="60" t="s">
        <v>5</v>
      </c>
      <c r="C66" s="7"/>
      <c r="D66" s="251">
        <v>0</v>
      </c>
      <c r="E66" s="187">
        <v>0</v>
      </c>
      <c r="F66" s="251">
        <v>0</v>
      </c>
      <c r="G66" s="187">
        <v>0</v>
      </c>
      <c r="H66" s="269">
        <v>0</v>
      </c>
      <c r="I66" s="187">
        <v>0</v>
      </c>
      <c r="J66" s="269">
        <v>0</v>
      </c>
      <c r="K66" s="188">
        <v>0</v>
      </c>
      <c r="L66" s="96"/>
      <c r="M66" s="96"/>
      <c r="N66" s="97"/>
      <c r="O66" s="125" t="s">
        <v>12</v>
      </c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</row>
    <row r="67" spans="1:40">
      <c r="A67" s="99" t="s">
        <v>14</v>
      </c>
      <c r="B67" s="60"/>
      <c r="C67" s="7"/>
      <c r="D67" s="262">
        <f t="shared" ref="D67:E67" si="5">D64+D66</f>
        <v>-98</v>
      </c>
      <c r="E67" s="134">
        <f t="shared" si="5"/>
        <v>-98</v>
      </c>
      <c r="F67" s="262">
        <f t="shared" ref="F67:G67" si="6">F64+F66</f>
        <v>-98</v>
      </c>
      <c r="G67" s="134">
        <f t="shared" si="6"/>
        <v>-98</v>
      </c>
      <c r="H67" s="227">
        <f t="shared" ref="H67:I67" si="7">H65+H66</f>
        <v>-999</v>
      </c>
      <c r="I67" s="134">
        <f t="shared" si="7"/>
        <v>-3</v>
      </c>
      <c r="J67" s="227">
        <f t="shared" ref="J67:K67" si="8">J65+J66</f>
        <v>-999</v>
      </c>
      <c r="K67" s="135">
        <f t="shared" si="8"/>
        <v>-10</v>
      </c>
      <c r="L67" s="96"/>
      <c r="M67" s="96"/>
      <c r="N67" s="97"/>
      <c r="O67" s="125" t="s">
        <v>25</v>
      </c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</row>
    <row r="68" spans="1:40">
      <c r="A68" s="2"/>
      <c r="B68" s="60"/>
      <c r="C68" s="7"/>
      <c r="D68" s="250"/>
      <c r="E68" s="196"/>
      <c r="F68" s="250"/>
      <c r="G68" s="196"/>
      <c r="H68" s="225"/>
      <c r="I68" s="91"/>
      <c r="J68" s="225"/>
      <c r="K68" s="92"/>
      <c r="L68" s="96"/>
      <c r="M68" s="96"/>
      <c r="N68" s="97"/>
      <c r="O68" s="125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</row>
    <row r="69" spans="1:40">
      <c r="A69" s="126" t="s">
        <v>11</v>
      </c>
      <c r="B69" s="60"/>
      <c r="C69" s="7"/>
      <c r="D69" s="250"/>
      <c r="E69" s="196"/>
      <c r="F69" s="250"/>
      <c r="G69" s="196"/>
      <c r="H69" s="225"/>
      <c r="I69" s="91"/>
      <c r="J69" s="225"/>
      <c r="K69" s="92"/>
      <c r="L69" s="96"/>
      <c r="M69" s="96"/>
      <c r="N69" s="97"/>
      <c r="O69" s="125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</row>
    <row r="70" spans="1:40">
      <c r="A70" s="2" t="s">
        <v>7</v>
      </c>
      <c r="B70" s="60" t="s">
        <v>13</v>
      </c>
      <c r="C70" s="7"/>
      <c r="D70" s="256">
        <f t="shared" ref="D70:E70" si="9">(10^12)*(10^-3)*10^(D67/10)</f>
        <v>0.15848931924611098</v>
      </c>
      <c r="E70" s="127">
        <f t="shared" si="9"/>
        <v>0.15848931924611098</v>
      </c>
      <c r="F70" s="256">
        <f t="shared" ref="F70:G70" si="10">(10^12)*(10^-3)*10^(F67/10)</f>
        <v>0.15848931924611098</v>
      </c>
      <c r="G70" s="127">
        <f t="shared" si="10"/>
        <v>0.15848931924611098</v>
      </c>
      <c r="H70" s="233">
        <f>(10^12)*(10^-3)*10^((D67+H67)/10)</f>
        <v>1.9952623149688152E-101</v>
      </c>
      <c r="I70" s="112">
        <f>(10^12)*(10^-3)*10^((E67+I67)/10)</f>
        <v>7.9432823472427916E-2</v>
      </c>
      <c r="J70" s="233">
        <f>(10^12)*(10^-3)*10^((F67+J67)/10)</f>
        <v>1.9952623149688152E-101</v>
      </c>
      <c r="K70" s="128">
        <f>(10^12)*(10^-3)*10^((G67+K67)/10)</f>
        <v>1.5848931924611082E-2</v>
      </c>
      <c r="L70" s="127"/>
      <c r="M70" s="127"/>
      <c r="N70" s="128"/>
      <c r="O70" s="125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</row>
    <row r="71" spans="1:40">
      <c r="A71" s="2" t="s">
        <v>7</v>
      </c>
      <c r="B71" s="162" t="s">
        <v>53</v>
      </c>
      <c r="C71" s="7"/>
      <c r="D71" s="256">
        <f>(10^12)*(10^-3)*10^((D67+10*LOG10(D5/15))/10)</f>
        <v>0.15848931924611098</v>
      </c>
      <c r="E71" s="127">
        <f>(10^12)*(10^-3)*10^((E67+10*LOG10(E5/15))/10)</f>
        <v>0.15848931924611098</v>
      </c>
      <c r="F71" s="256">
        <f>(10^12)*(10^-3)*10^((F67+10*LOG10(F5/15))/10)</f>
        <v>0.15848931924611098</v>
      </c>
      <c r="G71" s="127">
        <f>(10^12)*(10^-3)*10^((G67+10*LOG10(G5/15))/10)</f>
        <v>0.15848931924611098</v>
      </c>
      <c r="H71" s="233">
        <f>(10^12)*(10^-3)*10^((D67+H67+10*LOG10(D5/15))/10)</f>
        <v>1.9952623149688152E-101</v>
      </c>
      <c r="I71" s="112">
        <f>(10^12)*(10^-3)*10^((E67+I67+10*LOG10(E5/15))/10)</f>
        <v>7.9432823472427916E-2</v>
      </c>
      <c r="J71" s="233">
        <f>(10^12)*(10^-3)*10^((F67+J67+10*LOG10(F5/15))/10)</f>
        <v>1.9952623149688152E-101</v>
      </c>
      <c r="K71" s="128">
        <f>(10^12)*(10^-3)*10^((G67+K67+10*LOG10(E5/15))/10)</f>
        <v>1.5848931924611082E-2</v>
      </c>
      <c r="L71" s="127"/>
      <c r="M71" s="127"/>
      <c r="N71" s="128"/>
      <c r="O71" s="125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</row>
    <row r="72" spans="1:40">
      <c r="A72" s="208" t="s">
        <v>60</v>
      </c>
      <c r="B72" s="60" t="s">
        <v>5</v>
      </c>
      <c r="C72" s="7"/>
      <c r="D72" s="250" t="s">
        <v>8</v>
      </c>
      <c r="E72" s="196" t="s">
        <v>8</v>
      </c>
      <c r="F72" s="250" t="s">
        <v>8</v>
      </c>
      <c r="G72" s="196" t="s">
        <v>8</v>
      </c>
      <c r="H72" s="227">
        <f>10*LOG(H71/(D71+J71))</f>
        <v>-999.00000000000023</v>
      </c>
      <c r="I72" s="134">
        <f>10*LOG(I71/(E71+K71))</f>
        <v>-3.4139268515822527</v>
      </c>
      <c r="J72" s="227">
        <f>10*LOG(J71/(F71))</f>
        <v>-999.00000000000023</v>
      </c>
      <c r="K72" s="129">
        <f>10*LOG(K71/(G71))</f>
        <v>-10.000000000000004</v>
      </c>
      <c r="L72" s="33"/>
      <c r="M72" s="33"/>
      <c r="N72" s="45"/>
      <c r="O72" s="32" t="str">
        <f>O19</f>
        <v>For PRS Es/Iot range check</v>
      </c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</row>
    <row r="73" spans="1:40">
      <c r="A73" s="208" t="s">
        <v>59</v>
      </c>
      <c r="B73" s="60" t="s">
        <v>4</v>
      </c>
      <c r="C73" s="7"/>
      <c r="D73" s="250" t="s">
        <v>8</v>
      </c>
      <c r="E73" s="196" t="s">
        <v>8</v>
      </c>
      <c r="F73" s="250" t="s">
        <v>8</v>
      </c>
      <c r="G73" s="196" t="s">
        <v>8</v>
      </c>
      <c r="H73" s="227">
        <f>D67+H67</f>
        <v>-1097</v>
      </c>
      <c r="I73" s="134">
        <f>E67+I67</f>
        <v>-101</v>
      </c>
      <c r="J73" s="227">
        <f>F67+J67</f>
        <v>-1097</v>
      </c>
      <c r="K73" s="129">
        <f>E67+K67</f>
        <v>-108</v>
      </c>
      <c r="L73" s="7"/>
      <c r="M73" s="196"/>
      <c r="N73" s="60"/>
      <c r="O73" s="125" t="str">
        <f>O20</f>
        <v>For PRP level range check</v>
      </c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</row>
    <row r="74" spans="1:40">
      <c r="A74" s="208" t="s">
        <v>59</v>
      </c>
      <c r="B74" s="162" t="s">
        <v>52</v>
      </c>
      <c r="C74" s="7"/>
      <c r="D74" s="250" t="s">
        <v>8</v>
      </c>
      <c r="E74" s="196" t="s">
        <v>8</v>
      </c>
      <c r="F74" s="250" t="s">
        <v>8</v>
      </c>
      <c r="G74" s="196" t="s">
        <v>8</v>
      </c>
      <c r="H74" s="237">
        <f>H73+10*LOG10(D5/15)</f>
        <v>-1097</v>
      </c>
      <c r="I74" s="215">
        <f>I73+10*LOG10(E5/15)</f>
        <v>-101</v>
      </c>
      <c r="J74" s="237">
        <f>J73+10*LOG10(J5/15)</f>
        <v>-1097</v>
      </c>
      <c r="K74" s="189">
        <f>K73+10*LOG10(K5/15)</f>
        <v>-108</v>
      </c>
      <c r="L74" s="7"/>
      <c r="M74" s="196"/>
      <c r="N74" s="60"/>
      <c r="O74" s="125" t="str">
        <f>O73</f>
        <v>For PRP level range check</v>
      </c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</row>
    <row r="75" spans="1:40" ht="13.5" thickBot="1">
      <c r="A75" s="130" t="s">
        <v>33</v>
      </c>
      <c r="B75" s="133" t="s">
        <v>35</v>
      </c>
      <c r="C75" s="131"/>
      <c r="D75" s="263">
        <f>10*LOG((D70+H70)*10^-9)+10*LOG((9.36*10^6)/(D5*10^3))</f>
        <v>-70.048154103175762</v>
      </c>
      <c r="E75" s="132">
        <f>10*LOG((E70+I70)*10^-9)+10*LOG((9.36*10^6)/(D5*10^3))</f>
        <v>-68.283805478810919</v>
      </c>
      <c r="F75" s="263">
        <f>10*LOG((F70+J70)*10^-9)+10*LOG((9.36*10^6)/(F5*10^3))</f>
        <v>-70.048154103175762</v>
      </c>
      <c r="G75" s="132">
        <f>10*LOG((G70+K70)*10^-9)+10*LOG((9.36*10^6)/(F5*10^3))</f>
        <v>-69.634227251593515</v>
      </c>
      <c r="H75" s="238" t="s">
        <v>8</v>
      </c>
      <c r="I75" s="124" t="s">
        <v>8</v>
      </c>
      <c r="J75" s="238" t="s">
        <v>8</v>
      </c>
      <c r="K75" s="133" t="s">
        <v>8</v>
      </c>
      <c r="L75" s="131"/>
      <c r="M75" s="131"/>
      <c r="N75" s="133"/>
      <c r="O75" s="26" t="str">
        <f>O21</f>
        <v>For Io level range check</v>
      </c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</row>
    <row r="76" spans="1:40">
      <c r="A76" s="90"/>
      <c r="B76" s="62"/>
      <c r="C76" s="62"/>
      <c r="D76" s="254"/>
      <c r="E76" s="62"/>
      <c r="F76" s="254"/>
      <c r="G76" s="62"/>
      <c r="H76" s="227"/>
      <c r="I76" s="216"/>
      <c r="J76" s="227"/>
      <c r="K76" s="89"/>
      <c r="L76" s="62"/>
      <c r="M76" s="62"/>
      <c r="N76" s="62"/>
      <c r="O76" s="87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</row>
    <row r="77" spans="1:40" ht="13.5" thickBot="1">
      <c r="A77" s="61"/>
      <c r="B77" s="61"/>
      <c r="C77" s="61"/>
      <c r="D77" s="218"/>
      <c r="E77" s="212"/>
      <c r="F77" s="218"/>
      <c r="G77" s="212"/>
      <c r="I77" s="212"/>
      <c r="K77" s="212"/>
      <c r="L77" s="61"/>
      <c r="M77" s="61"/>
      <c r="N77" s="61"/>
      <c r="O77" s="88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</row>
    <row r="78" spans="1:40">
      <c r="A78" s="1" t="s">
        <v>22</v>
      </c>
      <c r="B78" s="64"/>
      <c r="C78" s="65"/>
      <c r="D78" s="284" t="s">
        <v>84</v>
      </c>
      <c r="E78" s="285"/>
      <c r="F78" s="284" t="s">
        <v>85</v>
      </c>
      <c r="G78" s="285"/>
      <c r="H78" s="284" t="s">
        <v>0</v>
      </c>
      <c r="I78" s="285"/>
      <c r="J78" s="286" t="s">
        <v>1</v>
      </c>
      <c r="K78" s="288"/>
      <c r="L78" s="282" t="s">
        <v>31</v>
      </c>
      <c r="M78" s="287"/>
      <c r="N78" s="104" t="s">
        <v>51</v>
      </c>
      <c r="O78" s="19" t="s">
        <v>2</v>
      </c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</row>
    <row r="79" spans="1:40">
      <c r="A79" s="48"/>
      <c r="B79" s="60"/>
      <c r="C79" s="7"/>
      <c r="D79" s="219" t="s">
        <v>73</v>
      </c>
      <c r="E79" s="193" t="s">
        <v>74</v>
      </c>
      <c r="F79" s="219" t="s">
        <v>73</v>
      </c>
      <c r="G79" s="193" t="s">
        <v>74</v>
      </c>
      <c r="H79" s="219" t="s">
        <v>73</v>
      </c>
      <c r="I79" s="193" t="s">
        <v>74</v>
      </c>
      <c r="J79" s="236" t="s">
        <v>73</v>
      </c>
      <c r="K79" s="42" t="s">
        <v>74</v>
      </c>
      <c r="L79" s="41" t="s">
        <v>73</v>
      </c>
      <c r="M79" s="3" t="s">
        <v>74</v>
      </c>
      <c r="N79" s="177"/>
      <c r="O79" s="20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</row>
    <row r="80" spans="1:40">
      <c r="A80" s="149" t="s">
        <v>66</v>
      </c>
      <c r="B80" s="119" t="s">
        <v>5</v>
      </c>
      <c r="C80" s="123"/>
      <c r="D80" s="264"/>
      <c r="E80" s="136"/>
      <c r="F80" s="264"/>
      <c r="G80" s="136"/>
      <c r="H80" s="239">
        <f>H81-L81</f>
        <v>-999.30000000000018</v>
      </c>
      <c r="I80" s="138">
        <f>I81-M81</f>
        <v>-3.7139268515822526</v>
      </c>
      <c r="J80" s="242"/>
      <c r="K80" s="137"/>
      <c r="L80" s="103"/>
      <c r="M80" s="105"/>
      <c r="N80" s="178">
        <v>-6</v>
      </c>
      <c r="O80" s="183" t="s">
        <v>65</v>
      </c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</row>
    <row r="81" spans="1:40">
      <c r="A81" s="150" t="s">
        <v>67</v>
      </c>
      <c r="B81" s="119" t="s">
        <v>5</v>
      </c>
      <c r="C81" s="123"/>
      <c r="D81" s="264"/>
      <c r="E81" s="136"/>
      <c r="F81" s="264"/>
      <c r="G81" s="136"/>
      <c r="H81" s="239">
        <f>H72</f>
        <v>-999.00000000000023</v>
      </c>
      <c r="I81" s="209">
        <f>I72</f>
        <v>-3.4139268515822527</v>
      </c>
      <c r="J81" s="242"/>
      <c r="K81" s="137"/>
      <c r="L81" s="107">
        <f>L33</f>
        <v>0.3</v>
      </c>
      <c r="M81" s="108">
        <f>M33</f>
        <v>0.3</v>
      </c>
      <c r="N81" s="179"/>
      <c r="O81" s="184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</row>
    <row r="82" spans="1:40">
      <c r="A82" s="149" t="s">
        <v>68</v>
      </c>
      <c r="B82" s="119" t="s">
        <v>5</v>
      </c>
      <c r="C82" s="123"/>
      <c r="D82" s="264"/>
      <c r="E82" s="136"/>
      <c r="F82" s="264"/>
      <c r="G82" s="136"/>
      <c r="H82" s="239">
        <f>H81+L81</f>
        <v>-998.70000000000027</v>
      </c>
      <c r="I82" s="209">
        <f>I81+M81</f>
        <v>-3.1139268515822529</v>
      </c>
      <c r="J82" s="242"/>
      <c r="K82" s="137"/>
      <c r="L82" s="107"/>
      <c r="M82" s="108"/>
      <c r="N82" s="180"/>
      <c r="O82" s="184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</row>
    <row r="83" spans="1:40">
      <c r="A83" s="99"/>
      <c r="B83" s="97"/>
      <c r="C83" s="96"/>
      <c r="D83" s="223"/>
      <c r="E83" s="91"/>
      <c r="F83" s="223"/>
      <c r="G83" s="91"/>
      <c r="H83" s="223"/>
      <c r="I83" s="91"/>
      <c r="J83" s="225"/>
      <c r="K83" s="92"/>
      <c r="L83" s="111"/>
      <c r="M83" s="112"/>
      <c r="N83" s="181"/>
      <c r="O83" s="184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</row>
    <row r="84" spans="1:40">
      <c r="A84" s="149" t="s">
        <v>107</v>
      </c>
      <c r="B84" s="119" t="s">
        <v>5</v>
      </c>
      <c r="C84" s="123"/>
      <c r="D84" s="264"/>
      <c r="E84" s="136"/>
      <c r="F84" s="264"/>
      <c r="G84" s="136"/>
      <c r="H84" s="239"/>
      <c r="I84" s="209"/>
      <c r="J84" s="242">
        <f>J85-L85</f>
        <v>-999.30000000000018</v>
      </c>
      <c r="K84" s="139">
        <f>K85-M85</f>
        <v>-10.300000000000004</v>
      </c>
      <c r="L84" s="103"/>
      <c r="M84" s="105"/>
      <c r="N84" s="178">
        <v>-13</v>
      </c>
      <c r="O84" s="183" t="s">
        <v>65</v>
      </c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</row>
    <row r="85" spans="1:40">
      <c r="A85" s="150" t="s">
        <v>108</v>
      </c>
      <c r="B85" s="119" t="s">
        <v>5</v>
      </c>
      <c r="C85" s="123"/>
      <c r="D85" s="264"/>
      <c r="E85" s="136"/>
      <c r="F85" s="264"/>
      <c r="G85" s="136"/>
      <c r="H85" s="239"/>
      <c r="I85" s="209"/>
      <c r="J85" s="242">
        <f>J72</f>
        <v>-999.00000000000023</v>
      </c>
      <c r="K85" s="137">
        <f>K72</f>
        <v>-10.000000000000004</v>
      </c>
      <c r="L85" s="107">
        <f>L37</f>
        <v>0.3</v>
      </c>
      <c r="M85" s="108">
        <f>M37</f>
        <v>0.3</v>
      </c>
      <c r="N85" s="179"/>
      <c r="O85" s="185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</row>
    <row r="86" spans="1:40">
      <c r="A86" s="149" t="s">
        <v>109</v>
      </c>
      <c r="B86" s="119" t="s">
        <v>5</v>
      </c>
      <c r="C86" s="123"/>
      <c r="D86" s="264"/>
      <c r="E86" s="136"/>
      <c r="F86" s="264"/>
      <c r="G86" s="136"/>
      <c r="H86" s="239"/>
      <c r="I86" s="209"/>
      <c r="J86" s="242">
        <f>J85+L85</f>
        <v>-998.70000000000027</v>
      </c>
      <c r="K86" s="137">
        <f>K85+M85</f>
        <v>-9.7000000000000028</v>
      </c>
      <c r="L86" s="107"/>
      <c r="M86" s="108"/>
      <c r="N86" s="180"/>
      <c r="O86" s="185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</row>
    <row r="87" spans="1:40">
      <c r="A87" s="99"/>
      <c r="B87" s="97"/>
      <c r="C87" s="96"/>
      <c r="D87" s="223"/>
      <c r="E87" s="91"/>
      <c r="F87" s="223"/>
      <c r="G87" s="91"/>
      <c r="H87" s="223"/>
      <c r="I87" s="91"/>
      <c r="J87" s="225"/>
      <c r="K87" s="92"/>
      <c r="L87" s="114"/>
      <c r="M87" s="115"/>
      <c r="N87" s="182"/>
      <c r="O87" s="185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</row>
    <row r="88" spans="1:40">
      <c r="A88" s="149" t="s">
        <v>70</v>
      </c>
      <c r="B88" s="191" t="s">
        <v>54</v>
      </c>
      <c r="C88" s="123"/>
      <c r="D88" s="264"/>
      <c r="E88" s="136"/>
      <c r="F88" s="264"/>
      <c r="G88" s="136"/>
      <c r="H88" s="239">
        <f>H89-L89</f>
        <v>-1098.5297058540777</v>
      </c>
      <c r="I88" s="138">
        <f>I89-M89</f>
        <v>-102.52970585407783</v>
      </c>
      <c r="J88" s="242"/>
      <c r="K88" s="137"/>
      <c r="L88" s="103"/>
      <c r="M88" s="105"/>
      <c r="N88" s="178">
        <f>-123.5</f>
        <v>-123.5</v>
      </c>
      <c r="O88" s="183" t="s">
        <v>72</v>
      </c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</row>
    <row r="89" spans="1:40">
      <c r="A89" s="150" t="s">
        <v>71</v>
      </c>
      <c r="B89" s="191" t="s">
        <v>54</v>
      </c>
      <c r="C89" s="123"/>
      <c r="D89" s="264"/>
      <c r="E89" s="136"/>
      <c r="F89" s="264"/>
      <c r="G89" s="136"/>
      <c r="H89" s="239">
        <f>H74</f>
        <v>-1097</v>
      </c>
      <c r="I89" s="209">
        <f>I74</f>
        <v>-101</v>
      </c>
      <c r="J89" s="242"/>
      <c r="K89" s="137"/>
      <c r="L89" s="107">
        <f>L41</f>
        <v>1.5297058540778354</v>
      </c>
      <c r="M89" s="108">
        <f>M41</f>
        <v>1.5297058540778354</v>
      </c>
      <c r="N89" s="179"/>
      <c r="O89" s="185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</row>
    <row r="90" spans="1:40">
      <c r="A90" s="149" t="s">
        <v>69</v>
      </c>
      <c r="B90" s="191" t="s">
        <v>54</v>
      </c>
      <c r="C90" s="123"/>
      <c r="D90" s="264"/>
      <c r="E90" s="136"/>
      <c r="F90" s="264"/>
      <c r="G90" s="136"/>
      <c r="H90" s="239">
        <f>H89+L89</f>
        <v>-1095.4702941459223</v>
      </c>
      <c r="I90" s="209">
        <f>I89+M89</f>
        <v>-99.470294145922168</v>
      </c>
      <c r="J90" s="242"/>
      <c r="K90" s="137"/>
      <c r="L90" s="103"/>
      <c r="M90" s="105"/>
      <c r="N90" s="179"/>
      <c r="O90" s="185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</row>
    <row r="91" spans="1:40">
      <c r="A91" s="99"/>
      <c r="B91" s="97"/>
      <c r="C91" s="96"/>
      <c r="D91" s="223"/>
      <c r="E91" s="91"/>
      <c r="F91" s="223"/>
      <c r="G91" s="91"/>
      <c r="H91" s="223"/>
      <c r="I91" s="91"/>
      <c r="J91" s="225"/>
      <c r="K91" s="92"/>
      <c r="L91" s="114"/>
      <c r="M91" s="115"/>
      <c r="N91" s="182"/>
      <c r="O91" s="186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</row>
    <row r="92" spans="1:40">
      <c r="A92" s="149" t="s">
        <v>110</v>
      </c>
      <c r="B92" s="191" t="s">
        <v>54</v>
      </c>
      <c r="C92" s="123"/>
      <c r="D92" s="264"/>
      <c r="E92" s="136"/>
      <c r="F92" s="264"/>
      <c r="G92" s="136"/>
      <c r="H92" s="239"/>
      <c r="I92" s="209"/>
      <c r="J92" s="242">
        <f>J93-L93</f>
        <v>-1098.5297058540777</v>
      </c>
      <c r="K92" s="139">
        <f>K93-M93</f>
        <v>-109.52970585407783</v>
      </c>
      <c r="L92" s="103"/>
      <c r="M92" s="105"/>
      <c r="N92" s="178">
        <f>-123.5</f>
        <v>-123.5</v>
      </c>
      <c r="O92" s="183" t="s">
        <v>72</v>
      </c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</row>
    <row r="93" spans="1:40">
      <c r="A93" s="150" t="s">
        <v>111</v>
      </c>
      <c r="B93" s="191" t="s">
        <v>54</v>
      </c>
      <c r="C93" s="123"/>
      <c r="D93" s="264"/>
      <c r="E93" s="136"/>
      <c r="F93" s="264"/>
      <c r="G93" s="136"/>
      <c r="H93" s="239"/>
      <c r="I93" s="209"/>
      <c r="J93" s="242">
        <f>J73</f>
        <v>-1097</v>
      </c>
      <c r="K93" s="137">
        <f>K73</f>
        <v>-108</v>
      </c>
      <c r="L93" s="107">
        <f>L45</f>
        <v>1.5297058540778354</v>
      </c>
      <c r="M93" s="108">
        <f>M45</f>
        <v>1.5297058540778354</v>
      </c>
      <c r="N93" s="179"/>
      <c r="O93" s="186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</row>
    <row r="94" spans="1:40">
      <c r="A94" s="149" t="s">
        <v>112</v>
      </c>
      <c r="B94" s="191" t="s">
        <v>54</v>
      </c>
      <c r="C94" s="123"/>
      <c r="D94" s="264"/>
      <c r="E94" s="136"/>
      <c r="F94" s="264"/>
      <c r="G94" s="136"/>
      <c r="H94" s="239"/>
      <c r="I94" s="209"/>
      <c r="J94" s="242">
        <f>J93+L93</f>
        <v>-1095.4702941459223</v>
      </c>
      <c r="K94" s="137">
        <f>K93+M93</f>
        <v>-106.47029414592217</v>
      </c>
      <c r="L94" s="103"/>
      <c r="M94" s="105"/>
      <c r="N94" s="180"/>
      <c r="O94" s="186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</row>
    <row r="95" spans="1:40">
      <c r="A95" s="99"/>
      <c r="B95" s="141"/>
      <c r="C95" s="140"/>
      <c r="D95" s="265"/>
      <c r="E95" s="140"/>
      <c r="F95" s="265"/>
      <c r="G95" s="140"/>
      <c r="H95" s="231"/>
      <c r="I95" s="144"/>
      <c r="J95" s="243"/>
      <c r="K95" s="141"/>
      <c r="L95" s="2"/>
      <c r="M95" s="140"/>
      <c r="N95" s="182"/>
      <c r="O95" s="186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</row>
    <row r="96" spans="1:40">
      <c r="A96" s="149" t="s">
        <v>90</v>
      </c>
      <c r="B96" s="191" t="s">
        <v>55</v>
      </c>
      <c r="C96" s="123"/>
      <c r="D96" s="267">
        <f>D97-L97</f>
        <v>-71.548154103175762</v>
      </c>
      <c r="E96" s="138">
        <f>E97-M97</f>
        <v>-69.787145646418907</v>
      </c>
      <c r="F96" s="264"/>
      <c r="G96" s="136"/>
      <c r="H96" s="240"/>
      <c r="I96" s="210"/>
      <c r="J96" s="244"/>
      <c r="K96" s="143"/>
      <c r="L96" s="102"/>
      <c r="M96" s="142"/>
      <c r="N96" s="178">
        <f>-117.5+10*LOG((9.36*10^6)/(D5*10^3))</f>
        <v>-89.548154103175762</v>
      </c>
      <c r="O96" s="183" t="s">
        <v>75</v>
      </c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</row>
    <row r="97" spans="1:40">
      <c r="A97" s="150" t="s">
        <v>91</v>
      </c>
      <c r="B97" s="191" t="s">
        <v>55</v>
      </c>
      <c r="C97" s="123"/>
      <c r="D97" s="264">
        <f>D75</f>
        <v>-70.048154103175762</v>
      </c>
      <c r="E97" s="136">
        <f>E75</f>
        <v>-68.283805478810919</v>
      </c>
      <c r="F97" s="264"/>
      <c r="G97" s="136"/>
      <c r="H97" s="240"/>
      <c r="I97" s="210"/>
      <c r="J97" s="244"/>
      <c r="K97" s="143"/>
      <c r="L97" s="107">
        <f t="shared" ref="L97:M97" si="11">L49</f>
        <v>1.5</v>
      </c>
      <c r="M97" s="108">
        <f t="shared" si="11"/>
        <v>1.5033401676079807</v>
      </c>
      <c r="N97" s="179"/>
      <c r="O97" s="186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</row>
    <row r="98" spans="1:40">
      <c r="A98" s="149" t="s">
        <v>92</v>
      </c>
      <c r="B98" s="191" t="s">
        <v>55</v>
      </c>
      <c r="C98" s="123"/>
      <c r="D98" s="267">
        <f>D97+L97</f>
        <v>-68.548154103175762</v>
      </c>
      <c r="E98" s="138">
        <f>E97+M97</f>
        <v>-66.780465311202931</v>
      </c>
      <c r="F98" s="264"/>
      <c r="G98" s="136"/>
      <c r="H98" s="240"/>
      <c r="I98" s="210"/>
      <c r="J98" s="244"/>
      <c r="K98" s="143"/>
      <c r="L98" s="102"/>
      <c r="M98" s="142"/>
      <c r="N98" s="178">
        <v>-50</v>
      </c>
      <c r="O98" s="183" t="s">
        <v>76</v>
      </c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</row>
    <row r="99" spans="1:40">
      <c r="A99" s="99"/>
      <c r="B99" s="141"/>
      <c r="C99" s="140"/>
      <c r="D99" s="265"/>
      <c r="E99" s="140"/>
      <c r="F99" s="265"/>
      <c r="G99" s="140"/>
      <c r="H99" s="231"/>
      <c r="I99" s="144"/>
      <c r="J99" s="243"/>
      <c r="K99" s="141"/>
      <c r="L99" s="2"/>
      <c r="M99" s="140"/>
      <c r="N99" s="182"/>
      <c r="O99" s="186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</row>
    <row r="100" spans="1:40">
      <c r="A100" s="149" t="s">
        <v>93</v>
      </c>
      <c r="B100" s="191" t="s">
        <v>55</v>
      </c>
      <c r="C100" s="123"/>
      <c r="D100" s="264"/>
      <c r="E100" s="136"/>
      <c r="F100" s="274">
        <f>F101-L101</f>
        <v>-71.548154103175762</v>
      </c>
      <c r="G100" s="138">
        <f>G101-M101</f>
        <v>-71.134475164990789</v>
      </c>
      <c r="H100" s="240"/>
      <c r="I100" s="210"/>
      <c r="J100" s="244"/>
      <c r="K100" s="143"/>
      <c r="L100" s="102"/>
      <c r="M100" s="142"/>
      <c r="N100" s="178">
        <f>-117.5+10*LOG((9.36*10^6)/(D5*10^3))</f>
        <v>-89.548154103175762</v>
      </c>
      <c r="O100" s="183" t="s">
        <v>75</v>
      </c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</row>
    <row r="101" spans="1:40">
      <c r="A101" s="150" t="s">
        <v>94</v>
      </c>
      <c r="B101" s="191" t="s">
        <v>55</v>
      </c>
      <c r="C101" s="123"/>
      <c r="D101" s="264"/>
      <c r="E101" s="136"/>
      <c r="F101" s="264">
        <f>F75</f>
        <v>-70.048154103175762</v>
      </c>
      <c r="G101" s="136">
        <f>G75</f>
        <v>-69.634227251593515</v>
      </c>
      <c r="H101" s="240"/>
      <c r="I101" s="210"/>
      <c r="J101" s="244"/>
      <c r="K101" s="143"/>
      <c r="L101" s="107">
        <f t="shared" ref="L101:M101" si="12">L53</f>
        <v>1.5</v>
      </c>
      <c r="M101" s="108">
        <f t="shared" si="12"/>
        <v>1.5002479133972799</v>
      </c>
      <c r="N101" s="179"/>
      <c r="O101" s="186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</row>
    <row r="102" spans="1:40">
      <c r="A102" s="149" t="s">
        <v>95</v>
      </c>
      <c r="B102" s="191" t="s">
        <v>55</v>
      </c>
      <c r="C102" s="123"/>
      <c r="D102" s="264"/>
      <c r="E102" s="136"/>
      <c r="F102" s="267">
        <f>F101+L101</f>
        <v>-68.548154103175762</v>
      </c>
      <c r="G102" s="138">
        <f>G101+M101</f>
        <v>-68.133979338196241</v>
      </c>
      <c r="H102" s="240"/>
      <c r="I102" s="210"/>
      <c r="J102" s="244"/>
      <c r="K102" s="143"/>
      <c r="L102" s="102"/>
      <c r="M102" s="142"/>
      <c r="N102" s="178">
        <v>-50</v>
      </c>
      <c r="O102" s="183" t="s">
        <v>76</v>
      </c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</row>
    <row r="103" spans="1:40">
      <c r="A103" s="99"/>
      <c r="B103" s="97"/>
      <c r="C103" s="96"/>
      <c r="D103" s="223"/>
      <c r="E103" s="91"/>
      <c r="F103" s="223"/>
      <c r="G103" s="91"/>
      <c r="H103" s="231"/>
      <c r="I103" s="144"/>
      <c r="J103" s="243"/>
      <c r="K103" s="145"/>
      <c r="L103" s="99"/>
      <c r="M103" s="144"/>
      <c r="N103" s="182"/>
      <c r="O103" s="186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</row>
    <row r="104" spans="1:40" ht="13.5" thickBot="1">
      <c r="A104" s="35" t="s">
        <v>26</v>
      </c>
      <c r="B104" s="54"/>
      <c r="C104" s="36"/>
      <c r="D104" s="266"/>
      <c r="E104" s="36"/>
      <c r="F104" s="266"/>
      <c r="G104" s="36"/>
      <c r="H104" s="241"/>
      <c r="I104" s="217"/>
      <c r="J104" s="245"/>
      <c r="K104" s="53"/>
      <c r="L104" s="52"/>
      <c r="M104" s="34"/>
      <c r="N104" s="53"/>
      <c r="O104" s="26" t="s">
        <v>27</v>
      </c>
    </row>
    <row r="105" spans="1:40">
      <c r="O105" s="21"/>
    </row>
    <row r="106" spans="1:40">
      <c r="O106" s="21" t="s">
        <v>40</v>
      </c>
    </row>
  </sheetData>
  <mergeCells count="26">
    <mergeCell ref="J2:K2"/>
    <mergeCell ref="J15:K15"/>
    <mergeCell ref="J24:K24"/>
    <mergeCell ref="J30:K30"/>
    <mergeCell ref="J62:K62"/>
    <mergeCell ref="D2:E2"/>
    <mergeCell ref="H2:I2"/>
    <mergeCell ref="D15:E15"/>
    <mergeCell ref="H15:I15"/>
    <mergeCell ref="F2:G2"/>
    <mergeCell ref="F15:G15"/>
    <mergeCell ref="D24:E24"/>
    <mergeCell ref="H24:I24"/>
    <mergeCell ref="D30:E30"/>
    <mergeCell ref="H30:I30"/>
    <mergeCell ref="F24:G24"/>
    <mergeCell ref="L30:M30"/>
    <mergeCell ref="D62:E62"/>
    <mergeCell ref="H62:I62"/>
    <mergeCell ref="D78:E78"/>
    <mergeCell ref="H78:I78"/>
    <mergeCell ref="L78:M78"/>
    <mergeCell ref="J78:K78"/>
    <mergeCell ref="F30:G30"/>
    <mergeCell ref="F62:G62"/>
    <mergeCell ref="F78:G78"/>
  </mergeCells>
  <conditionalFormatting sqref="O104">
    <cfRule type="cellIs" dxfId="21" priority="29" stopIfTrue="1" operator="equal">
      <formula>"Yes"</formula>
    </cfRule>
    <cfRule type="cellIs" dxfId="20" priority="30" stopIfTrue="1" operator="notEqual">
      <formula>"Yes"</formula>
    </cfRule>
  </conditionalFormatting>
  <conditionalFormatting sqref="K92">
    <cfRule type="cellIs" dxfId="19" priority="25" stopIfTrue="1" operator="lessThan">
      <formula>#REF!</formula>
    </cfRule>
  </conditionalFormatting>
  <conditionalFormatting sqref="E98">
    <cfRule type="cellIs" dxfId="18" priority="23" stopIfTrue="1" operator="greaterThan">
      <formula>$N$98</formula>
    </cfRule>
  </conditionalFormatting>
  <conditionalFormatting sqref="D96:E96">
    <cfRule type="cellIs" dxfId="17" priority="22" stopIfTrue="1" operator="lessThan">
      <formula>$N$96</formula>
    </cfRule>
  </conditionalFormatting>
  <conditionalFormatting sqref="K84">
    <cfRule type="cellIs" dxfId="16" priority="16" stopIfTrue="1" operator="lessThan">
      <formula>#REF!</formula>
    </cfRule>
  </conditionalFormatting>
  <conditionalFormatting sqref="K84">
    <cfRule type="cellIs" dxfId="15" priority="15" operator="lessThan">
      <formula>$N$84</formula>
    </cfRule>
  </conditionalFormatting>
  <conditionalFormatting sqref="I80">
    <cfRule type="cellIs" dxfId="14" priority="12" stopIfTrue="1" operator="lessThan">
      <formula>$N$80</formula>
    </cfRule>
  </conditionalFormatting>
  <conditionalFormatting sqref="I88">
    <cfRule type="cellIs" dxfId="13" priority="9" stopIfTrue="1" operator="lessThan">
      <formula>$N$88</formula>
    </cfRule>
  </conditionalFormatting>
  <conditionalFormatting sqref="G102">
    <cfRule type="cellIs" dxfId="12" priority="2" stopIfTrue="1" operator="greaterThan">
      <formula>$N$98</formula>
    </cfRule>
  </conditionalFormatting>
  <conditionalFormatting sqref="F100:G100">
    <cfRule type="cellIs" dxfId="11" priority="1" stopIfTrue="1" operator="lessThan">
      <formula>$N$96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E9653-2461-43FE-82B9-FA804ACBC1B1}">
  <dimension ref="A1:AN106"/>
  <sheetViews>
    <sheetView topLeftCell="A16" workbookViewId="0">
      <selection activeCell="A36" sqref="A36"/>
    </sheetView>
  </sheetViews>
  <sheetFormatPr defaultRowHeight="12.75"/>
  <cols>
    <col min="1" max="1" width="20.85546875" customWidth="1"/>
    <col min="2" max="2" width="10.5703125" customWidth="1"/>
    <col min="4" max="4" width="9.140625" style="249"/>
    <col min="6" max="6" width="9.140625" style="249"/>
    <col min="8" max="8" width="9.140625" style="218" customWidth="1"/>
    <col min="9" max="9" width="9.140625" style="158"/>
    <col min="10" max="10" width="11.42578125" style="218" customWidth="1"/>
    <col min="12" max="12" width="9.140625" customWidth="1"/>
    <col min="15" max="15" width="34.140625" customWidth="1"/>
  </cols>
  <sheetData>
    <row r="1" spans="1:15" ht="13.5" thickBot="1">
      <c r="O1" s="21"/>
    </row>
    <row r="2" spans="1:15">
      <c r="A2" s="1" t="s">
        <v>18</v>
      </c>
      <c r="B2" s="40"/>
      <c r="C2" s="204" t="s">
        <v>50</v>
      </c>
      <c r="D2" s="284" t="s">
        <v>84</v>
      </c>
      <c r="E2" s="289"/>
      <c r="F2" s="284" t="s">
        <v>85</v>
      </c>
      <c r="G2" s="289"/>
      <c r="H2" s="284" t="s">
        <v>0</v>
      </c>
      <c r="I2" s="290"/>
      <c r="J2" s="284" t="s">
        <v>1</v>
      </c>
      <c r="K2" s="289"/>
      <c r="L2" s="277"/>
      <c r="M2" s="277"/>
      <c r="N2" s="51"/>
      <c r="O2" s="19" t="s">
        <v>2</v>
      </c>
    </row>
    <row r="3" spans="1:15">
      <c r="A3" s="2"/>
      <c r="B3" s="46" t="s">
        <v>3</v>
      </c>
      <c r="C3" s="166"/>
      <c r="D3" s="219" t="s">
        <v>73</v>
      </c>
      <c r="E3" s="42" t="s">
        <v>74</v>
      </c>
      <c r="F3" s="219" t="s">
        <v>73</v>
      </c>
      <c r="G3" s="42" t="s">
        <v>74</v>
      </c>
      <c r="H3" s="219" t="s">
        <v>73</v>
      </c>
      <c r="I3" s="193" t="s">
        <v>74</v>
      </c>
      <c r="J3" s="219" t="s">
        <v>73</v>
      </c>
      <c r="K3" s="42" t="s">
        <v>74</v>
      </c>
      <c r="L3" s="193"/>
      <c r="M3" s="193"/>
      <c r="N3" s="42"/>
      <c r="O3" s="20"/>
    </row>
    <row r="4" spans="1:15">
      <c r="A4" s="152" t="s">
        <v>44</v>
      </c>
      <c r="B4" s="46"/>
      <c r="C4" s="166"/>
      <c r="D4" s="220"/>
      <c r="E4" s="206"/>
      <c r="F4" s="220"/>
      <c r="G4" s="206"/>
      <c r="H4" s="220"/>
      <c r="I4" s="56"/>
      <c r="J4" s="220"/>
      <c r="K4" s="206"/>
      <c r="L4" s="193"/>
      <c r="M4" s="193"/>
      <c r="N4" s="42"/>
      <c r="O4" s="164" t="s">
        <v>56</v>
      </c>
    </row>
    <row r="5" spans="1:15">
      <c r="A5" s="161" t="s">
        <v>46</v>
      </c>
      <c r="B5" s="162" t="s">
        <v>47</v>
      </c>
      <c r="C5" s="167"/>
      <c r="D5" s="221">
        <v>30</v>
      </c>
      <c r="E5" s="207">
        <v>30</v>
      </c>
      <c r="F5" s="221">
        <v>30</v>
      </c>
      <c r="G5" s="207">
        <v>30</v>
      </c>
      <c r="H5" s="221">
        <v>30</v>
      </c>
      <c r="I5" s="163">
        <v>30</v>
      </c>
      <c r="J5" s="221">
        <v>30</v>
      </c>
      <c r="K5" s="207">
        <v>30</v>
      </c>
      <c r="L5" s="193"/>
      <c r="M5" s="193"/>
      <c r="N5" s="42"/>
      <c r="O5" s="164" t="s">
        <v>98</v>
      </c>
    </row>
    <row r="6" spans="1:15">
      <c r="A6" s="161" t="s">
        <v>48</v>
      </c>
      <c r="B6" s="162" t="s">
        <v>49</v>
      </c>
      <c r="C6" s="167"/>
      <c r="D6" s="221">
        <v>40</v>
      </c>
      <c r="E6" s="207">
        <v>40</v>
      </c>
      <c r="F6" s="221">
        <v>40</v>
      </c>
      <c r="G6" s="207">
        <v>40</v>
      </c>
      <c r="H6" s="221">
        <v>40</v>
      </c>
      <c r="I6" s="163">
        <v>40</v>
      </c>
      <c r="J6" s="221">
        <v>40</v>
      </c>
      <c r="K6" s="207">
        <v>40</v>
      </c>
      <c r="L6" s="193"/>
      <c r="M6" s="193"/>
      <c r="N6" s="42"/>
      <c r="O6" s="164" t="s">
        <v>98</v>
      </c>
    </row>
    <row r="7" spans="1:15">
      <c r="A7" s="4" t="s">
        <v>41</v>
      </c>
      <c r="B7" s="198" t="s">
        <v>5</v>
      </c>
      <c r="C7" s="197"/>
      <c r="D7" s="250" t="s">
        <v>8</v>
      </c>
      <c r="E7" s="198" t="s">
        <v>8</v>
      </c>
      <c r="F7" s="250" t="s">
        <v>8</v>
      </c>
      <c r="G7" s="198" t="s">
        <v>8</v>
      </c>
      <c r="H7" s="222" t="s">
        <v>8</v>
      </c>
      <c r="I7" s="6" t="s">
        <v>8</v>
      </c>
      <c r="J7" s="222" t="s">
        <v>8</v>
      </c>
      <c r="K7" s="198" t="s">
        <v>8</v>
      </c>
      <c r="L7" s="197"/>
      <c r="M7" s="197"/>
      <c r="N7" s="198"/>
      <c r="O7" s="164" t="s">
        <v>57</v>
      </c>
    </row>
    <row r="8" spans="1:15">
      <c r="A8" s="4" t="s">
        <v>32</v>
      </c>
      <c r="B8" s="198" t="s">
        <v>4</v>
      </c>
      <c r="C8" s="197"/>
      <c r="D8" s="251">
        <v>-98</v>
      </c>
      <c r="E8" s="159">
        <v>-98</v>
      </c>
      <c r="F8" s="251">
        <v>-98</v>
      </c>
      <c r="G8" s="159">
        <v>-98</v>
      </c>
      <c r="H8" s="222"/>
      <c r="I8" s="6"/>
      <c r="J8" s="222"/>
      <c r="K8" s="198"/>
      <c r="L8" s="197"/>
      <c r="M8" s="197"/>
      <c r="N8" s="198"/>
      <c r="O8" s="164" t="s">
        <v>97</v>
      </c>
    </row>
    <row r="9" spans="1:15">
      <c r="A9" s="4" t="s">
        <v>32</v>
      </c>
      <c r="B9" s="198" t="s">
        <v>52</v>
      </c>
      <c r="C9" s="197"/>
      <c r="D9" s="252">
        <f>D8+10*LOG10(D5/15)</f>
        <v>-94.989700043360187</v>
      </c>
      <c r="E9" s="190">
        <f>E8+10*LOG10(E5/15)</f>
        <v>-94.989700043360187</v>
      </c>
      <c r="F9" s="252">
        <f>F8+10*LOG10(F5/15)</f>
        <v>-94.989700043360187</v>
      </c>
      <c r="G9" s="190">
        <f>G8+10*LOG10(G5/15)</f>
        <v>-94.989700043360187</v>
      </c>
      <c r="H9" s="222"/>
      <c r="I9" s="6"/>
      <c r="J9" s="222"/>
      <c r="K9" s="198"/>
      <c r="L9" s="197"/>
      <c r="M9" s="197"/>
      <c r="N9" s="198"/>
      <c r="O9" s="164"/>
    </row>
    <row r="10" spans="1:15">
      <c r="A10" s="4" t="s">
        <v>58</v>
      </c>
      <c r="B10" s="198" t="s">
        <v>5</v>
      </c>
      <c r="C10" s="197"/>
      <c r="D10" s="250"/>
      <c r="E10" s="198"/>
      <c r="F10" s="250"/>
      <c r="G10" s="198"/>
      <c r="H10" s="223">
        <v>-999</v>
      </c>
      <c r="I10" s="160">
        <v>-3</v>
      </c>
      <c r="J10" s="223">
        <v>-999</v>
      </c>
      <c r="K10" s="246">
        <v>-10</v>
      </c>
      <c r="L10" s="6"/>
      <c r="M10" s="6"/>
      <c r="N10" s="50"/>
      <c r="O10" s="164" t="s">
        <v>97</v>
      </c>
    </row>
    <row r="11" spans="1:15">
      <c r="A11" s="4"/>
      <c r="B11" s="198"/>
      <c r="C11" s="197"/>
      <c r="D11" s="250"/>
      <c r="E11" s="198"/>
      <c r="F11" s="250"/>
      <c r="G11" s="198"/>
      <c r="H11" s="223"/>
      <c r="I11" s="11"/>
      <c r="J11" s="223"/>
      <c r="K11" s="247"/>
      <c r="L11" s="6"/>
      <c r="M11" s="6"/>
      <c r="N11" s="50"/>
      <c r="O11" s="22"/>
    </row>
    <row r="12" spans="1:15" ht="13.5" thickBot="1">
      <c r="A12" s="170" t="s">
        <v>96</v>
      </c>
      <c r="B12" s="169"/>
      <c r="C12" s="205"/>
      <c r="D12" s="253"/>
      <c r="E12" s="47"/>
      <c r="F12" s="253"/>
      <c r="G12" s="47"/>
      <c r="H12" s="224"/>
      <c r="I12" s="18"/>
      <c r="J12" s="224"/>
      <c r="K12" s="248"/>
      <c r="L12" s="15"/>
      <c r="M12" s="15"/>
      <c r="N12" s="58"/>
      <c r="O12" s="23"/>
    </row>
    <row r="13" spans="1:15">
      <c r="A13" s="38"/>
      <c r="B13" s="200"/>
      <c r="C13" s="197"/>
      <c r="D13" s="254"/>
      <c r="E13" s="197"/>
      <c r="F13" s="254"/>
      <c r="G13" s="197"/>
      <c r="H13" s="225"/>
      <c r="I13" s="11"/>
      <c r="J13" s="225"/>
      <c r="K13" s="11"/>
      <c r="L13" s="6"/>
      <c r="M13" s="6"/>
      <c r="N13" s="6"/>
      <c r="O13" s="24"/>
    </row>
    <row r="14" spans="1:15" ht="13.5" thickBot="1">
      <c r="A14" s="16"/>
      <c r="B14" s="197"/>
      <c r="C14" s="197"/>
      <c r="D14" s="255"/>
      <c r="E14" s="197"/>
      <c r="F14" s="255"/>
      <c r="G14" s="197"/>
      <c r="H14" s="225"/>
      <c r="I14" s="11"/>
      <c r="J14" s="225"/>
      <c r="K14" s="11"/>
      <c r="L14" s="6"/>
      <c r="M14" s="6"/>
      <c r="N14" s="6"/>
      <c r="O14" s="24"/>
    </row>
    <row r="15" spans="1:15">
      <c r="A15" s="1" t="s">
        <v>16</v>
      </c>
      <c r="B15" s="201"/>
      <c r="C15" s="200"/>
      <c r="D15" s="284" t="s">
        <v>84</v>
      </c>
      <c r="E15" s="290"/>
      <c r="F15" s="284" t="s">
        <v>85</v>
      </c>
      <c r="G15" s="290"/>
      <c r="H15" s="284" t="s">
        <v>0</v>
      </c>
      <c r="I15" s="290"/>
      <c r="J15" s="284" t="s">
        <v>1</v>
      </c>
      <c r="K15" s="289"/>
      <c r="L15" s="281"/>
      <c r="M15" s="281"/>
      <c r="N15" s="280"/>
      <c r="O15" s="29"/>
    </row>
    <row r="16" spans="1:15">
      <c r="A16" s="48"/>
      <c r="B16" s="198"/>
      <c r="C16" s="197"/>
      <c r="D16" s="219" t="s">
        <v>73</v>
      </c>
      <c r="E16" s="193" t="s">
        <v>74</v>
      </c>
      <c r="F16" s="219" t="s">
        <v>73</v>
      </c>
      <c r="G16" s="193" t="s">
        <v>74</v>
      </c>
      <c r="H16" s="219" t="s">
        <v>73</v>
      </c>
      <c r="I16" s="193" t="s">
        <v>74</v>
      </c>
      <c r="J16" s="219" t="s">
        <v>73</v>
      </c>
      <c r="K16" s="42" t="s">
        <v>74</v>
      </c>
      <c r="L16" s="6"/>
      <c r="M16" s="6"/>
      <c r="N16" s="50"/>
      <c r="O16" s="22"/>
    </row>
    <row r="17" spans="1:40">
      <c r="A17" s="4" t="s">
        <v>7</v>
      </c>
      <c r="B17" s="198" t="s">
        <v>13</v>
      </c>
      <c r="C17" s="197"/>
      <c r="D17" s="256">
        <f t="shared" ref="D17:G18" si="0">(10^12)*(10^-3)*10^(D8/10)</f>
        <v>0.15848931924611098</v>
      </c>
      <c r="E17" s="8">
        <f t="shared" si="0"/>
        <v>0.15848931924611098</v>
      </c>
      <c r="F17" s="256">
        <f t="shared" si="0"/>
        <v>0.15848931924611098</v>
      </c>
      <c r="G17" s="8">
        <f t="shared" si="0"/>
        <v>0.15848931924611098</v>
      </c>
      <c r="H17" s="226">
        <f>(10^12)*(10^-3)*10^((D8+H10)/10)</f>
        <v>1.9952623149688152E-101</v>
      </c>
      <c r="I17" s="214">
        <f>(10^12)*(10^-3)*10^((E8+I10)/10)</f>
        <v>7.9432823472427916E-2</v>
      </c>
      <c r="J17" s="226">
        <f>(10^12)*(10^-3)*10^((F8+J10)/10)</f>
        <v>1.9952623149688152E-101</v>
      </c>
      <c r="K17" s="44">
        <f>(10^12)*(10^-3)*10^((G8+K10)/10)</f>
        <v>1.5848931924611082E-2</v>
      </c>
      <c r="L17" s="8"/>
      <c r="M17" s="8"/>
      <c r="N17" s="44"/>
      <c r="O17" s="146" t="s">
        <v>43</v>
      </c>
    </row>
    <row r="18" spans="1:40">
      <c r="A18" s="4" t="s">
        <v>7</v>
      </c>
      <c r="B18" s="198" t="s">
        <v>53</v>
      </c>
      <c r="C18" s="197"/>
      <c r="D18" s="256">
        <f t="shared" si="0"/>
        <v>0.31697863849222141</v>
      </c>
      <c r="E18" s="8">
        <f t="shared" si="0"/>
        <v>0.31697863849222141</v>
      </c>
      <c r="F18" s="256">
        <f t="shared" si="0"/>
        <v>0.31697863849222141</v>
      </c>
      <c r="G18" s="8">
        <f t="shared" si="0"/>
        <v>0.31697863849222141</v>
      </c>
      <c r="H18" s="226">
        <f>(10^12)*(10^-3)*10^((D9+H10)/10)</f>
        <v>3.9905246299376393E-101</v>
      </c>
      <c r="I18" s="214">
        <f>(10^12)*(10^-3)*10^((E9+I10)/10)</f>
        <v>0.15886564694485614</v>
      </c>
      <c r="J18" s="226">
        <f>(10^12)*(10^-3)*10^((F9+J10)/10)</f>
        <v>3.9905246299376393E-101</v>
      </c>
      <c r="K18" s="44">
        <f>(10^12)*(10^-3)*10^((G9+K10)/10)</f>
        <v>3.1697863849222109E-2</v>
      </c>
      <c r="L18" s="8"/>
      <c r="M18" s="8"/>
      <c r="N18" s="44"/>
      <c r="O18" s="146" t="s">
        <v>43</v>
      </c>
    </row>
    <row r="19" spans="1:40">
      <c r="A19" s="30" t="s">
        <v>60</v>
      </c>
      <c r="B19" s="198" t="s">
        <v>5</v>
      </c>
      <c r="C19" s="197"/>
      <c r="D19" s="250" t="s">
        <v>8</v>
      </c>
      <c r="E19" s="197" t="s">
        <v>8</v>
      </c>
      <c r="F19" s="250" t="s">
        <v>8</v>
      </c>
      <c r="G19" s="197" t="s">
        <v>8</v>
      </c>
      <c r="H19" s="223">
        <f>10*LOG(H17/(D17))</f>
        <v>-999.00000000000023</v>
      </c>
      <c r="I19" s="91">
        <f>10*LOG(I17/(E17))</f>
        <v>-3.0000000000000031</v>
      </c>
      <c r="J19" s="223">
        <f>10*LOG(J17/(F17))</f>
        <v>-999.00000000000023</v>
      </c>
      <c r="K19" s="45">
        <f>10*LOG(K17/(G17))</f>
        <v>-10.000000000000004</v>
      </c>
      <c r="L19" s="9"/>
      <c r="M19" s="9"/>
      <c r="N19" s="59"/>
      <c r="O19" s="22" t="s">
        <v>61</v>
      </c>
    </row>
    <row r="20" spans="1:40">
      <c r="A20" s="208" t="s">
        <v>59</v>
      </c>
      <c r="B20" s="198" t="s">
        <v>4</v>
      </c>
      <c r="C20" s="197"/>
      <c r="D20" s="250" t="s">
        <v>8</v>
      </c>
      <c r="E20" s="197" t="s">
        <v>8</v>
      </c>
      <c r="F20" s="250" t="s">
        <v>8</v>
      </c>
      <c r="G20" s="197" t="s">
        <v>8</v>
      </c>
      <c r="H20" s="223">
        <f>D8+H10</f>
        <v>-1097</v>
      </c>
      <c r="I20" s="91">
        <f>E8+I10</f>
        <v>-101</v>
      </c>
      <c r="J20" s="223">
        <f>H8+J10</f>
        <v>-999</v>
      </c>
      <c r="K20" s="45">
        <f>E8+K10</f>
        <v>-108</v>
      </c>
      <c r="L20" s="196"/>
      <c r="M20" s="196"/>
      <c r="N20" s="194"/>
      <c r="O20" s="22" t="s">
        <v>62</v>
      </c>
    </row>
    <row r="21" spans="1:40" ht="13.5" thickBot="1">
      <c r="A21" s="31" t="s">
        <v>33</v>
      </c>
      <c r="B21" s="47" t="s">
        <v>83</v>
      </c>
      <c r="C21" s="14"/>
      <c r="D21" s="257">
        <f>10*LOG((D17+H17)*10^-9)+10*LOG((9.36*10^6)/(D5*10^3))</f>
        <v>-73.058454059815574</v>
      </c>
      <c r="E21" s="57">
        <f>10*LOG((E17+I17)*10^-9)+10*LOG((9.36*10^6)/(E5*10^3))</f>
        <v>-71.294105435450732</v>
      </c>
      <c r="F21" s="257">
        <f>10*LOG((F17+J17)*10^-9)+10*LOG((9.36*10^6)/(F5*10^3))</f>
        <v>-73.058454059815574</v>
      </c>
      <c r="G21" s="57">
        <f>10*LOG((G17+K17)*10^-9)+10*LOG((9.36*10^6)/(G5*10^3))</f>
        <v>-72.644527208233328</v>
      </c>
      <c r="H21" s="224" t="s">
        <v>8</v>
      </c>
      <c r="I21" s="15" t="s">
        <v>8</v>
      </c>
      <c r="J21" s="224" t="s">
        <v>8</v>
      </c>
      <c r="K21" s="47" t="s">
        <v>8</v>
      </c>
      <c r="L21" s="14"/>
      <c r="M21" s="14"/>
      <c r="N21" s="47"/>
      <c r="O21" s="25" t="s">
        <v>34</v>
      </c>
    </row>
    <row r="22" spans="1:40">
      <c r="A22" s="16"/>
      <c r="B22" s="197"/>
      <c r="C22" s="197"/>
      <c r="D22" s="254"/>
      <c r="E22" s="197"/>
      <c r="F22" s="254"/>
      <c r="G22" s="197"/>
      <c r="H22" s="225"/>
      <c r="I22" s="91"/>
      <c r="J22" s="225"/>
      <c r="K22" s="33"/>
      <c r="L22" s="197"/>
      <c r="M22" s="197"/>
      <c r="N22" s="197"/>
      <c r="O22" s="17"/>
    </row>
    <row r="23" spans="1:40" ht="13.5" thickBot="1">
      <c r="B23" s="197"/>
      <c r="C23" s="197"/>
      <c r="D23" s="254"/>
      <c r="E23" s="197"/>
      <c r="F23" s="254"/>
      <c r="G23" s="197"/>
      <c r="H23" s="227"/>
      <c r="I23" s="134"/>
      <c r="J23" s="227"/>
      <c r="K23" s="10"/>
      <c r="L23" s="197"/>
      <c r="M23" s="197"/>
      <c r="N23" s="197"/>
      <c r="O23" s="17"/>
    </row>
    <row r="24" spans="1:40">
      <c r="A24" s="1" t="s">
        <v>17</v>
      </c>
      <c r="B24" s="275"/>
      <c r="C24" s="278"/>
      <c r="D24" s="284" t="s">
        <v>84</v>
      </c>
      <c r="E24" s="285"/>
      <c r="F24" s="284" t="s">
        <v>85</v>
      </c>
      <c r="G24" s="285"/>
      <c r="H24" s="284" t="s">
        <v>0</v>
      </c>
      <c r="I24" s="285"/>
      <c r="J24" s="284" t="s">
        <v>1</v>
      </c>
      <c r="K24" s="285"/>
      <c r="L24" s="66"/>
      <c r="M24" s="276"/>
      <c r="N24" s="279"/>
      <c r="O24" s="94" t="s">
        <v>2</v>
      </c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</row>
    <row r="25" spans="1:40">
      <c r="A25" s="2"/>
      <c r="B25" s="194"/>
      <c r="C25" s="196"/>
      <c r="D25" s="219" t="s">
        <v>73</v>
      </c>
      <c r="E25" s="193" t="s">
        <v>74</v>
      </c>
      <c r="F25" s="219" t="s">
        <v>73</v>
      </c>
      <c r="G25" s="193" t="s">
        <v>74</v>
      </c>
      <c r="H25" s="219" t="s">
        <v>73</v>
      </c>
      <c r="I25" s="193" t="s">
        <v>74</v>
      </c>
      <c r="J25" s="219" t="s">
        <v>73</v>
      </c>
      <c r="K25" s="193" t="s">
        <v>74</v>
      </c>
      <c r="L25" s="95"/>
      <c r="M25" s="96"/>
      <c r="N25" s="97"/>
      <c r="O25" s="98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</row>
    <row r="26" spans="1:40">
      <c r="A26" s="99" t="s">
        <v>36</v>
      </c>
      <c r="B26" s="100" t="s">
        <v>10</v>
      </c>
      <c r="C26" s="168"/>
      <c r="D26" s="258">
        <v>1.5</v>
      </c>
      <c r="E26" s="101">
        <f t="shared" ref="E26:G26" si="1">$D26</f>
        <v>1.5</v>
      </c>
      <c r="F26" s="258">
        <v>1.5</v>
      </c>
      <c r="G26" s="101">
        <f t="shared" si="1"/>
        <v>1.5</v>
      </c>
      <c r="H26" s="222"/>
      <c r="I26" s="96"/>
      <c r="J26" s="222"/>
      <c r="K26" s="196"/>
      <c r="L26" s="95"/>
      <c r="M26" s="96"/>
      <c r="N26" s="97"/>
      <c r="O26" s="98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</row>
    <row r="27" spans="1:40" s="61" customFormat="1" ht="13.5" thickBot="1">
      <c r="A27" s="192" t="s">
        <v>37</v>
      </c>
      <c r="B27" s="100" t="s">
        <v>10</v>
      </c>
      <c r="C27" s="168"/>
      <c r="D27" s="252"/>
      <c r="E27" s="101"/>
      <c r="F27" s="252"/>
      <c r="G27" s="101"/>
      <c r="H27" s="222">
        <v>0.3</v>
      </c>
      <c r="I27" s="271">
        <f t="shared" ref="I27" si="2">$H27</f>
        <v>0.3</v>
      </c>
      <c r="J27" s="222">
        <v>0.3</v>
      </c>
      <c r="K27" s="271">
        <f>I27</f>
        <v>0.3</v>
      </c>
      <c r="L27" s="95"/>
      <c r="M27" s="96"/>
      <c r="N27" s="97"/>
      <c r="O27" s="174"/>
      <c r="P27" s="96"/>
      <c r="Q27" s="203"/>
      <c r="R27" s="90"/>
    </row>
    <row r="28" spans="1:40">
      <c r="A28" s="69"/>
      <c r="B28" s="70"/>
      <c r="C28" s="70"/>
      <c r="D28" s="228"/>
      <c r="E28" s="71"/>
      <c r="F28" s="228"/>
      <c r="G28" s="71"/>
      <c r="H28" s="228"/>
      <c r="I28" s="71"/>
      <c r="J28" s="228"/>
      <c r="K28" s="71"/>
      <c r="L28" s="71"/>
      <c r="M28" s="71"/>
      <c r="N28" s="71"/>
      <c r="O28" s="72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</row>
    <row r="29" spans="1:40" ht="13.5" thickBot="1">
      <c r="A29" s="61"/>
      <c r="B29" s="73"/>
      <c r="C29" s="73"/>
      <c r="D29" s="255"/>
      <c r="E29" s="73"/>
      <c r="F29" s="255"/>
      <c r="G29" s="73"/>
      <c r="H29" s="229"/>
      <c r="I29" s="74"/>
      <c r="J29" s="229"/>
      <c r="K29" s="73"/>
      <c r="L29" s="74"/>
      <c r="M29" s="74"/>
      <c r="N29" s="74"/>
      <c r="O29" s="75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</row>
    <row r="30" spans="1:40">
      <c r="A30" s="1" t="s">
        <v>19</v>
      </c>
      <c r="B30" s="275"/>
      <c r="C30" s="171"/>
      <c r="D30" s="284" t="s">
        <v>84</v>
      </c>
      <c r="E30" s="288"/>
      <c r="F30" s="286" t="s">
        <v>85</v>
      </c>
      <c r="G30" s="285"/>
      <c r="H30" s="284" t="s">
        <v>0</v>
      </c>
      <c r="I30" s="285"/>
      <c r="J30" s="284" t="s">
        <v>1</v>
      </c>
      <c r="K30" s="288"/>
      <c r="L30" s="282" t="s">
        <v>31</v>
      </c>
      <c r="M30" s="283"/>
      <c r="N30" s="273"/>
      <c r="O30" s="19" t="s">
        <v>2</v>
      </c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</row>
    <row r="31" spans="1:40">
      <c r="A31" s="48"/>
      <c r="B31" s="194"/>
      <c r="C31" s="172"/>
      <c r="D31" s="219" t="s">
        <v>73</v>
      </c>
      <c r="E31" s="42" t="s">
        <v>74</v>
      </c>
      <c r="F31" s="236" t="s">
        <v>73</v>
      </c>
      <c r="G31" s="193" t="s">
        <v>74</v>
      </c>
      <c r="H31" s="219" t="s">
        <v>73</v>
      </c>
      <c r="I31" s="193" t="s">
        <v>74</v>
      </c>
      <c r="J31" s="219" t="s">
        <v>73</v>
      </c>
      <c r="K31" s="42" t="s">
        <v>74</v>
      </c>
      <c r="L31" s="41" t="s">
        <v>73</v>
      </c>
      <c r="M31" s="42" t="s">
        <v>74</v>
      </c>
      <c r="N31" s="194"/>
      <c r="O31" s="20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</row>
    <row r="32" spans="1:40">
      <c r="A32" s="149" t="s">
        <v>78</v>
      </c>
      <c r="B32" s="119" t="s">
        <v>9</v>
      </c>
      <c r="C32" s="173"/>
      <c r="D32" s="272">
        <v>0</v>
      </c>
      <c r="E32" s="106">
        <v>0</v>
      </c>
      <c r="F32" s="259">
        <v>0</v>
      </c>
      <c r="G32" s="105">
        <v>0</v>
      </c>
      <c r="H32" s="230">
        <v>1</v>
      </c>
      <c r="I32" s="211">
        <v>1</v>
      </c>
      <c r="J32" s="230">
        <f>J17/(D17+J17)</f>
        <v>1.2589254117941295E-100</v>
      </c>
      <c r="K32" s="106">
        <v>0</v>
      </c>
      <c r="L32" s="103"/>
      <c r="M32" s="106"/>
      <c r="N32" s="106"/>
      <c r="O32" s="121" t="s">
        <v>23</v>
      </c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</row>
    <row r="33" spans="1:40">
      <c r="A33" s="150" t="s">
        <v>79</v>
      </c>
      <c r="B33" s="119" t="s">
        <v>5</v>
      </c>
      <c r="C33" s="173"/>
      <c r="D33" s="272">
        <f>D26*D32</f>
        <v>0</v>
      </c>
      <c r="E33" s="106">
        <f>E26*E32</f>
        <v>0</v>
      </c>
      <c r="F33" s="259">
        <f>F26*F32</f>
        <v>0</v>
      </c>
      <c r="G33" s="105">
        <f>G26*G32</f>
        <v>0</v>
      </c>
      <c r="H33" s="230">
        <f t="shared" ref="H33:K33" si="3">H27*H32</f>
        <v>0.3</v>
      </c>
      <c r="I33" s="211">
        <f t="shared" si="3"/>
        <v>0.3</v>
      </c>
      <c r="J33" s="230">
        <f t="shared" si="3"/>
        <v>3.7767762353823882E-101</v>
      </c>
      <c r="K33" s="106">
        <f t="shared" si="3"/>
        <v>0</v>
      </c>
      <c r="L33" s="107">
        <f>SQRT(SUMSQ(D33,H33,F33,J33))</f>
        <v>0.3</v>
      </c>
      <c r="M33" s="109">
        <f>SQRT(SUMSQ(E33,G33,I33,K33))</f>
        <v>0.3</v>
      </c>
      <c r="N33" s="109"/>
      <c r="O33" s="165" t="s">
        <v>80</v>
      </c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</row>
    <row r="34" spans="1:40">
      <c r="A34" s="110"/>
      <c r="B34" s="97"/>
      <c r="C34" s="174"/>
      <c r="D34" s="226"/>
      <c r="E34" s="113"/>
      <c r="F34" s="233"/>
      <c r="G34" s="112"/>
      <c r="H34" s="226"/>
      <c r="I34" s="112"/>
      <c r="J34" s="226"/>
      <c r="K34" s="113"/>
      <c r="L34" s="114"/>
      <c r="M34" s="116"/>
      <c r="N34" s="116"/>
      <c r="O34" s="118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</row>
    <row r="35" spans="1:40">
      <c r="A35" s="99"/>
      <c r="B35" s="97"/>
      <c r="C35" s="174"/>
      <c r="D35" s="226"/>
      <c r="E35" s="113"/>
      <c r="F35" s="233"/>
      <c r="G35" s="112"/>
      <c r="H35" s="226"/>
      <c r="I35" s="112"/>
      <c r="J35" s="226"/>
      <c r="K35" s="113"/>
      <c r="L35" s="111"/>
      <c r="M35" s="113"/>
      <c r="N35" s="113"/>
      <c r="O35" s="118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</row>
    <row r="36" spans="1:40">
      <c r="A36" s="149" t="s">
        <v>103</v>
      </c>
      <c r="B36" s="119" t="s">
        <v>9</v>
      </c>
      <c r="C36" s="173"/>
      <c r="D36" s="272">
        <v>0</v>
      </c>
      <c r="E36" s="106">
        <v>0</v>
      </c>
      <c r="F36" s="259">
        <v>0</v>
      </c>
      <c r="G36" s="105">
        <v>0</v>
      </c>
      <c r="H36" s="230">
        <f>H17/(D17+H17)</f>
        <v>1.2589254117941295E-100</v>
      </c>
      <c r="I36" s="211">
        <v>0</v>
      </c>
      <c r="J36" s="230">
        <v>1</v>
      </c>
      <c r="K36" s="106">
        <v>1</v>
      </c>
      <c r="L36" s="103"/>
      <c r="M36" s="106"/>
      <c r="N36" s="106"/>
      <c r="O36" s="121" t="s">
        <v>23</v>
      </c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</row>
    <row r="37" spans="1:40">
      <c r="A37" s="150" t="s">
        <v>104</v>
      </c>
      <c r="B37" s="119" t="s">
        <v>5</v>
      </c>
      <c r="C37" s="173"/>
      <c r="D37" s="272">
        <f>D26*D36</f>
        <v>0</v>
      </c>
      <c r="E37" s="106">
        <f>E26*E36</f>
        <v>0</v>
      </c>
      <c r="F37" s="259">
        <f>F26*F36</f>
        <v>0</v>
      </c>
      <c r="G37" s="105">
        <f>G26*G36</f>
        <v>0</v>
      </c>
      <c r="H37" s="230">
        <f>H27*H36</f>
        <v>3.7767762353823882E-101</v>
      </c>
      <c r="I37" s="211">
        <f>I27*I36</f>
        <v>0</v>
      </c>
      <c r="J37" s="230">
        <f>J27*J36</f>
        <v>0.3</v>
      </c>
      <c r="K37" s="106">
        <f>K27*K36</f>
        <v>0.3</v>
      </c>
      <c r="L37" s="107">
        <f>SQRT(SUMSQ(D37,H37,F37,J37))</f>
        <v>0.3</v>
      </c>
      <c r="M37" s="109">
        <f>SQRT(SUMSQ(E37,I37,G37,K37))</f>
        <v>0.3</v>
      </c>
      <c r="N37" s="109"/>
      <c r="O37" s="165" t="s">
        <v>80</v>
      </c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</row>
    <row r="38" spans="1:40">
      <c r="A38" s="110"/>
      <c r="B38" s="97"/>
      <c r="C38" s="174"/>
      <c r="D38" s="226"/>
      <c r="E38" s="113"/>
      <c r="F38" s="233"/>
      <c r="G38" s="112"/>
      <c r="H38" s="226"/>
      <c r="I38" s="112"/>
      <c r="J38" s="226"/>
      <c r="K38" s="113"/>
      <c r="L38" s="114"/>
      <c r="M38" s="116"/>
      <c r="N38" s="116"/>
      <c r="O38" s="118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</row>
    <row r="39" spans="1:40">
      <c r="A39" s="110"/>
      <c r="B39" s="97"/>
      <c r="C39" s="174"/>
      <c r="D39" s="226"/>
      <c r="E39" s="113"/>
      <c r="F39" s="233"/>
      <c r="G39" s="112"/>
      <c r="H39" s="226"/>
      <c r="I39" s="112"/>
      <c r="J39" s="226"/>
      <c r="K39" s="113"/>
      <c r="L39" s="114"/>
      <c r="M39" s="116"/>
      <c r="N39" s="116"/>
      <c r="O39" s="118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</row>
    <row r="40" spans="1:40">
      <c r="A40" s="149" t="s">
        <v>63</v>
      </c>
      <c r="B40" s="119" t="s">
        <v>9</v>
      </c>
      <c r="C40" s="173"/>
      <c r="D40" s="272">
        <v>1</v>
      </c>
      <c r="E40" s="106">
        <v>1</v>
      </c>
      <c r="F40" s="259">
        <v>0</v>
      </c>
      <c r="G40" s="105">
        <v>0</v>
      </c>
      <c r="H40" s="230">
        <v>1</v>
      </c>
      <c r="I40" s="211">
        <v>1</v>
      </c>
      <c r="J40" s="230">
        <v>0</v>
      </c>
      <c r="K40" s="106">
        <v>0</v>
      </c>
      <c r="L40" s="103"/>
      <c r="M40" s="106"/>
      <c r="N40" s="106"/>
      <c r="O40" s="121" t="s">
        <v>24</v>
      </c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</row>
    <row r="41" spans="1:40">
      <c r="A41" s="150" t="s">
        <v>64</v>
      </c>
      <c r="B41" s="119" t="s">
        <v>5</v>
      </c>
      <c r="C41" s="173"/>
      <c r="D41" s="272">
        <f>D26*D40</f>
        <v>1.5</v>
      </c>
      <c r="E41" s="106">
        <f>E26*E40</f>
        <v>1.5</v>
      </c>
      <c r="F41" s="259">
        <f>F26*F40</f>
        <v>0</v>
      </c>
      <c r="G41" s="105">
        <f>G26*G40</f>
        <v>0</v>
      </c>
      <c r="H41" s="230">
        <f>H$27*H40</f>
        <v>0.3</v>
      </c>
      <c r="I41" s="211">
        <f t="shared" ref="I41:K41" si="4">I$27*I40</f>
        <v>0.3</v>
      </c>
      <c r="J41" s="230">
        <f t="shared" si="4"/>
        <v>0</v>
      </c>
      <c r="K41" s="106">
        <f t="shared" si="4"/>
        <v>0</v>
      </c>
      <c r="L41" s="107">
        <f>SQRT(SUMSQ(D41,H41,F41,J41))</f>
        <v>1.5297058540778354</v>
      </c>
      <c r="M41" s="109">
        <f>SQRT(SUMSQ(E41,I41,G41,K41))</f>
        <v>1.5297058540778354</v>
      </c>
      <c r="N41" s="109"/>
      <c r="O41" s="165" t="s">
        <v>77</v>
      </c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</row>
    <row r="42" spans="1:40">
      <c r="A42" s="151"/>
      <c r="B42" s="79"/>
      <c r="C42" s="175"/>
      <c r="D42" s="231"/>
      <c r="E42" s="79"/>
      <c r="F42" s="243"/>
      <c r="G42" s="78"/>
      <c r="H42" s="231"/>
      <c r="I42" s="78"/>
      <c r="J42" s="231"/>
      <c r="K42" s="79"/>
      <c r="L42" s="68"/>
      <c r="M42" s="79"/>
      <c r="N42" s="79"/>
      <c r="O42" s="117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</row>
    <row r="43" spans="1:40">
      <c r="A43" s="99"/>
      <c r="B43" s="97"/>
      <c r="C43" s="174"/>
      <c r="D43" s="226"/>
      <c r="E43" s="113"/>
      <c r="F43" s="233"/>
      <c r="G43" s="112"/>
      <c r="H43" s="226"/>
      <c r="I43" s="112"/>
      <c r="J43" s="226"/>
      <c r="K43" s="113"/>
      <c r="L43" s="111"/>
      <c r="M43" s="113"/>
      <c r="N43" s="113"/>
      <c r="O43" s="122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</row>
    <row r="44" spans="1:40">
      <c r="A44" s="149" t="s">
        <v>105</v>
      </c>
      <c r="B44" s="119" t="s">
        <v>9</v>
      </c>
      <c r="C44" s="173"/>
      <c r="D44" s="272">
        <v>0</v>
      </c>
      <c r="E44" s="106">
        <v>0</v>
      </c>
      <c r="F44" s="259">
        <v>1</v>
      </c>
      <c r="G44" s="105">
        <v>1</v>
      </c>
      <c r="H44" s="230">
        <v>0</v>
      </c>
      <c r="I44" s="211">
        <v>0</v>
      </c>
      <c r="J44" s="230">
        <v>1</v>
      </c>
      <c r="K44" s="106">
        <v>1</v>
      </c>
      <c r="L44" s="103"/>
      <c r="M44" s="106"/>
      <c r="N44" s="106"/>
      <c r="O44" s="121" t="s">
        <v>24</v>
      </c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</row>
    <row r="45" spans="1:40">
      <c r="A45" s="150" t="s">
        <v>106</v>
      </c>
      <c r="B45" s="119" t="s">
        <v>5</v>
      </c>
      <c r="C45" s="173"/>
      <c r="D45" s="272">
        <f>D26*D44</f>
        <v>0</v>
      </c>
      <c r="E45" s="106">
        <f>E26*E44</f>
        <v>0</v>
      </c>
      <c r="F45" s="259">
        <f>F26*F44</f>
        <v>1.5</v>
      </c>
      <c r="G45" s="105">
        <f>G26*G44</f>
        <v>1.5</v>
      </c>
      <c r="H45" s="230">
        <f>H$27*H44</f>
        <v>0</v>
      </c>
      <c r="I45" s="211">
        <f t="shared" ref="I45:K45" si="5">I$27*I44</f>
        <v>0</v>
      </c>
      <c r="J45" s="230">
        <f t="shared" si="5"/>
        <v>0.3</v>
      </c>
      <c r="K45" s="106">
        <f t="shared" si="5"/>
        <v>0.3</v>
      </c>
      <c r="L45" s="107">
        <f>SQRT(SUMSQ(D45,F45,H45,J45))</f>
        <v>1.5297058540778354</v>
      </c>
      <c r="M45" s="109">
        <f>SQRT(SUMSQ(E45,G45,I45,K45))</f>
        <v>1.5297058540778354</v>
      </c>
      <c r="N45" s="109"/>
      <c r="O45" s="165" t="s">
        <v>77</v>
      </c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</row>
    <row r="46" spans="1:40">
      <c r="A46" s="151"/>
      <c r="B46" s="79"/>
      <c r="C46" s="175"/>
      <c r="D46" s="231"/>
      <c r="E46" s="79"/>
      <c r="F46" s="243"/>
      <c r="G46" s="78"/>
      <c r="H46" s="231"/>
      <c r="I46" s="78"/>
      <c r="J46" s="231"/>
      <c r="K46" s="79"/>
      <c r="L46" s="68"/>
      <c r="M46" s="79"/>
      <c r="N46" s="79"/>
      <c r="O46" s="117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</row>
    <row r="47" spans="1:40">
      <c r="A47" s="151"/>
      <c r="B47" s="79"/>
      <c r="C47" s="175"/>
      <c r="D47" s="231"/>
      <c r="E47" s="79"/>
      <c r="F47" s="243"/>
      <c r="G47" s="78"/>
      <c r="H47" s="231"/>
      <c r="I47" s="78"/>
      <c r="J47" s="231"/>
      <c r="K47" s="79"/>
      <c r="L47" s="68"/>
      <c r="M47" s="79"/>
      <c r="N47" s="79"/>
      <c r="O47" s="117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</row>
    <row r="48" spans="1:40">
      <c r="A48" s="149" t="s">
        <v>86</v>
      </c>
      <c r="B48" s="119" t="s">
        <v>9</v>
      </c>
      <c r="C48" s="173"/>
      <c r="D48" s="272">
        <v>1</v>
      </c>
      <c r="E48" s="106">
        <v>1</v>
      </c>
      <c r="F48" s="259">
        <v>0</v>
      </c>
      <c r="G48" s="105">
        <v>0</v>
      </c>
      <c r="H48" s="230">
        <f>H17/(D17+H17++J17)</f>
        <v>1.2589254117941295E-100</v>
      </c>
      <c r="I48" s="211">
        <f>I17/(E17+I17)</f>
        <v>0.3338605754168778</v>
      </c>
      <c r="J48" s="230">
        <f>J17/(D17+H17++J17)</f>
        <v>1.2589254117941295E-100</v>
      </c>
      <c r="K48" s="106">
        <v>0</v>
      </c>
      <c r="L48" s="103"/>
      <c r="M48" s="106"/>
      <c r="N48" s="106"/>
      <c r="O48" s="121" t="s">
        <v>23</v>
      </c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</row>
    <row r="49" spans="1:40">
      <c r="A49" s="150" t="s">
        <v>87</v>
      </c>
      <c r="B49" s="119" t="s">
        <v>5</v>
      </c>
      <c r="C49" s="173"/>
      <c r="D49" s="272">
        <f>D$26*D48</f>
        <v>1.5</v>
      </c>
      <c r="E49" s="106">
        <f>E$26*E48</f>
        <v>1.5</v>
      </c>
      <c r="F49" s="259">
        <f>F$26*F48</f>
        <v>0</v>
      </c>
      <c r="G49" s="105">
        <f>G$26*G48</f>
        <v>0</v>
      </c>
      <c r="H49" s="230">
        <f>H27*H48</f>
        <v>3.7767762353823882E-101</v>
      </c>
      <c r="I49" s="211">
        <f>I27*I48</f>
        <v>0.10015817262506334</v>
      </c>
      <c r="J49" s="230">
        <f>J27*J48</f>
        <v>3.7767762353823882E-101</v>
      </c>
      <c r="K49" s="106">
        <f>K27*K48</f>
        <v>0</v>
      </c>
      <c r="L49" s="107">
        <f>SQRT(SUMSQ(D49,F49,H49,J49))</f>
        <v>1.5</v>
      </c>
      <c r="M49" s="109">
        <f>SQRT(SUMSQ(E49,G49,I49,K49))</f>
        <v>1.5033401676079807</v>
      </c>
      <c r="N49" s="109"/>
      <c r="O49" s="122" t="s">
        <v>38</v>
      </c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</row>
    <row r="50" spans="1:40">
      <c r="A50" s="151"/>
      <c r="B50" s="79"/>
      <c r="C50" s="175"/>
      <c r="D50" s="231"/>
      <c r="E50" s="79"/>
      <c r="F50" s="243"/>
      <c r="G50" s="78"/>
      <c r="H50" s="231"/>
      <c r="I50" s="78"/>
      <c r="J50" s="231"/>
      <c r="K50" s="79"/>
      <c r="L50" s="68"/>
      <c r="M50" s="79"/>
      <c r="N50" s="79"/>
      <c r="O50" s="117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</row>
    <row r="51" spans="1:40">
      <c r="A51" s="151"/>
      <c r="B51" s="79"/>
      <c r="C51" s="175"/>
      <c r="D51" s="231"/>
      <c r="E51" s="79"/>
      <c r="F51" s="243"/>
      <c r="G51" s="78"/>
      <c r="H51" s="231"/>
      <c r="I51" s="78"/>
      <c r="J51" s="231"/>
      <c r="K51" s="79"/>
      <c r="L51" s="68"/>
      <c r="M51" s="79"/>
      <c r="N51" s="79"/>
      <c r="O51" s="117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</row>
    <row r="52" spans="1:40">
      <c r="A52" s="149" t="s">
        <v>88</v>
      </c>
      <c r="B52" s="119" t="s">
        <v>9</v>
      </c>
      <c r="C52" s="173"/>
      <c r="D52" s="272">
        <v>0</v>
      </c>
      <c r="E52" s="106">
        <v>0</v>
      </c>
      <c r="F52" s="259">
        <v>1</v>
      </c>
      <c r="G52" s="105">
        <v>1</v>
      </c>
      <c r="H52" s="230">
        <v>0</v>
      </c>
      <c r="I52" s="211">
        <v>0</v>
      </c>
      <c r="J52" s="230">
        <f>J17/(J17+F17)</f>
        <v>1.2589254117941295E-100</v>
      </c>
      <c r="K52" s="106">
        <f>K17/(K17+G17)</f>
        <v>9.0909090909090814E-2</v>
      </c>
      <c r="L52" s="103"/>
      <c r="M52" s="106"/>
      <c r="N52" s="106"/>
      <c r="O52" s="121" t="s">
        <v>23</v>
      </c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</row>
    <row r="53" spans="1:40">
      <c r="A53" s="150" t="s">
        <v>89</v>
      </c>
      <c r="B53" s="119" t="s">
        <v>5</v>
      </c>
      <c r="C53" s="173"/>
      <c r="D53" s="272">
        <f>D$26*D52</f>
        <v>0</v>
      </c>
      <c r="E53" s="106">
        <f>E$26*E52</f>
        <v>0</v>
      </c>
      <c r="F53" s="259">
        <f>F$26*F52</f>
        <v>1.5</v>
      </c>
      <c r="G53" s="105">
        <f>G$26*G52</f>
        <v>1.5</v>
      </c>
      <c r="H53" s="230">
        <f>H27*H52</f>
        <v>0</v>
      </c>
      <c r="I53" s="211">
        <f>I27*I52</f>
        <v>0</v>
      </c>
      <c r="J53" s="230">
        <f>J27*J52</f>
        <v>3.7767762353823882E-101</v>
      </c>
      <c r="K53" s="106">
        <f>K27*K52</f>
        <v>2.7272727272727244E-2</v>
      </c>
      <c r="L53" s="107">
        <f>SQRT(SUMSQ(D53,F53,H53,J53))</f>
        <v>1.5</v>
      </c>
      <c r="M53" s="109">
        <f>SQRT(SUMSQ(E53,G53,I53,,K53))</f>
        <v>1.5002479133972799</v>
      </c>
      <c r="N53" s="109"/>
      <c r="O53" s="122" t="s">
        <v>38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</row>
    <row r="54" spans="1:40" ht="13.5" thickBot="1">
      <c r="A54" s="80"/>
      <c r="B54" s="120"/>
      <c r="C54" s="176"/>
      <c r="D54" s="232"/>
      <c r="E54" s="82"/>
      <c r="F54" s="260"/>
      <c r="G54" s="81"/>
      <c r="H54" s="232"/>
      <c r="I54" s="81"/>
      <c r="J54" s="232"/>
      <c r="K54" s="82"/>
      <c r="L54" s="83"/>
      <c r="M54" s="84"/>
      <c r="N54" s="84"/>
      <c r="O54" s="85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</row>
    <row r="55" spans="1:40">
      <c r="A55" s="86"/>
      <c r="B55" s="63"/>
      <c r="C55" s="63"/>
      <c r="D55" s="233"/>
      <c r="E55" s="76"/>
      <c r="F55" s="233"/>
      <c r="G55" s="76"/>
      <c r="H55" s="233"/>
      <c r="I55" s="76"/>
      <c r="J55" s="233"/>
      <c r="K55" s="76"/>
      <c r="L55" s="77"/>
      <c r="M55" s="77"/>
      <c r="N55" s="77"/>
      <c r="O55" s="87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</row>
    <row r="56" spans="1:40" ht="13.5" thickBot="1">
      <c r="A56" s="61"/>
      <c r="B56" s="61"/>
      <c r="C56" s="61"/>
      <c r="E56" s="61"/>
      <c r="G56" s="61"/>
      <c r="I56" s="212"/>
      <c r="K56" s="61"/>
      <c r="L56" s="61"/>
      <c r="M56" s="61"/>
      <c r="N56" s="61"/>
      <c r="O56" s="88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</row>
    <row r="57" spans="1:40">
      <c r="A57" s="1" t="s">
        <v>20</v>
      </c>
      <c r="B57" s="278"/>
      <c r="C57" s="278"/>
      <c r="D57" s="261"/>
      <c r="E57" s="278"/>
      <c r="F57" s="261"/>
      <c r="G57" s="278"/>
      <c r="H57" s="234"/>
      <c r="I57" s="276"/>
      <c r="J57" s="234"/>
      <c r="K57" s="278"/>
      <c r="L57" s="276"/>
      <c r="M57" s="276"/>
      <c r="N57" s="276"/>
      <c r="O57" s="94" t="s">
        <v>2</v>
      </c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</row>
    <row r="58" spans="1:40">
      <c r="A58" s="192"/>
      <c r="B58" s="196"/>
      <c r="C58" s="196"/>
      <c r="D58" s="254"/>
      <c r="E58" s="196"/>
      <c r="F58" s="254"/>
      <c r="G58" s="196"/>
      <c r="H58" s="235"/>
      <c r="I58" s="96"/>
      <c r="J58" s="235"/>
      <c r="K58" s="196"/>
      <c r="L58" s="96"/>
      <c r="M58" s="96"/>
      <c r="N58" s="96"/>
      <c r="O58" s="147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</row>
    <row r="59" spans="1:40" ht="13.5" thickBot="1">
      <c r="A59" s="199"/>
      <c r="B59" s="131"/>
      <c r="C59" s="131"/>
      <c r="D59" s="255"/>
      <c r="E59" s="131"/>
      <c r="F59" s="255"/>
      <c r="G59" s="131"/>
      <c r="H59" s="229"/>
      <c r="I59" s="124"/>
      <c r="J59" s="229"/>
      <c r="K59" s="131"/>
      <c r="L59" s="124"/>
      <c r="M59" s="124"/>
      <c r="N59" s="124"/>
      <c r="O59" s="148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</row>
    <row r="60" spans="1:40">
      <c r="A60" s="61"/>
      <c r="B60" s="61"/>
      <c r="C60" s="61"/>
      <c r="E60" s="61"/>
      <c r="G60" s="61"/>
      <c r="I60" s="212"/>
      <c r="K60" s="61"/>
      <c r="L60" s="61"/>
      <c r="M60" s="61"/>
      <c r="N60" s="61"/>
      <c r="O60" s="88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</row>
    <row r="61" spans="1:40" ht="13.5" thickBot="1">
      <c r="A61" s="61"/>
      <c r="B61" s="61"/>
      <c r="C61" s="61"/>
      <c r="E61" s="61"/>
      <c r="G61" s="61"/>
      <c r="I61" s="212"/>
      <c r="K61" s="61"/>
      <c r="L61" s="61"/>
      <c r="M61" s="61"/>
      <c r="N61" s="61"/>
      <c r="O61" s="88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</row>
    <row r="62" spans="1:40">
      <c r="A62" s="1" t="s">
        <v>21</v>
      </c>
      <c r="B62" s="104"/>
      <c r="C62" s="202"/>
      <c r="D62" s="284" t="s">
        <v>84</v>
      </c>
      <c r="E62" s="285"/>
      <c r="F62" s="284" t="s">
        <v>85</v>
      </c>
      <c r="G62" s="285"/>
      <c r="H62" s="286" t="s">
        <v>0</v>
      </c>
      <c r="I62" s="285"/>
      <c r="J62" s="286" t="s">
        <v>1</v>
      </c>
      <c r="K62" s="288"/>
      <c r="L62" s="277"/>
      <c r="M62" s="277"/>
      <c r="N62" s="51"/>
      <c r="O62" s="19" t="s">
        <v>2</v>
      </c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</row>
    <row r="63" spans="1:40">
      <c r="A63" s="2"/>
      <c r="B63" s="46"/>
      <c r="C63" s="166"/>
      <c r="D63" s="219" t="s">
        <v>73</v>
      </c>
      <c r="E63" s="193" t="s">
        <v>74</v>
      </c>
      <c r="F63" s="219" t="s">
        <v>73</v>
      </c>
      <c r="G63" s="193" t="s">
        <v>74</v>
      </c>
      <c r="H63" s="236" t="s">
        <v>73</v>
      </c>
      <c r="I63" s="193" t="s">
        <v>74</v>
      </c>
      <c r="J63" s="236" t="s">
        <v>73</v>
      </c>
      <c r="K63" s="42" t="s">
        <v>74</v>
      </c>
      <c r="L63" s="193"/>
      <c r="M63" s="193"/>
      <c r="N63" s="42"/>
      <c r="O63" s="20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  <row r="64" spans="1:40">
      <c r="A64" s="2" t="s">
        <v>6</v>
      </c>
      <c r="B64" s="194" t="s">
        <v>4</v>
      </c>
      <c r="C64" s="196"/>
      <c r="D64" s="223">
        <f>D8</f>
        <v>-98</v>
      </c>
      <c r="E64" s="91">
        <f>E8</f>
        <v>-98</v>
      </c>
      <c r="F64" s="223">
        <f>F8</f>
        <v>-98</v>
      </c>
      <c r="G64" s="91">
        <f>G8</f>
        <v>-98</v>
      </c>
      <c r="H64" s="225"/>
      <c r="I64" s="91"/>
      <c r="J64" s="225"/>
      <c r="K64" s="92"/>
      <c r="L64" s="196"/>
      <c r="M64" s="196"/>
      <c r="N64" s="194"/>
      <c r="O64" s="32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</row>
    <row r="65" spans="1:40">
      <c r="A65" s="161" t="s">
        <v>58</v>
      </c>
      <c r="B65" s="194" t="s">
        <v>5</v>
      </c>
      <c r="C65" s="196"/>
      <c r="D65" s="223"/>
      <c r="E65" s="91"/>
      <c r="F65" s="223"/>
      <c r="G65" s="91"/>
      <c r="H65" s="225">
        <f>H10</f>
        <v>-999</v>
      </c>
      <c r="I65" s="91">
        <f>I10</f>
        <v>-3</v>
      </c>
      <c r="J65" s="225">
        <f>J10</f>
        <v>-999</v>
      </c>
      <c r="K65" s="92">
        <f>K10</f>
        <v>-10</v>
      </c>
      <c r="L65" s="96"/>
      <c r="M65" s="96"/>
      <c r="N65" s="97"/>
      <c r="O65" s="32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  <row r="66" spans="1:40">
      <c r="A66" s="2" t="s">
        <v>15</v>
      </c>
      <c r="B66" s="194" t="s">
        <v>5</v>
      </c>
      <c r="C66" s="196"/>
      <c r="D66" s="251">
        <v>0</v>
      </c>
      <c r="E66" s="187">
        <v>0</v>
      </c>
      <c r="F66" s="251">
        <v>0</v>
      </c>
      <c r="G66" s="187">
        <v>0</v>
      </c>
      <c r="H66" s="269">
        <v>0</v>
      </c>
      <c r="I66" s="187">
        <v>0</v>
      </c>
      <c r="J66" s="269">
        <v>0</v>
      </c>
      <c r="K66" s="188">
        <v>0</v>
      </c>
      <c r="L66" s="96"/>
      <c r="M66" s="96"/>
      <c r="N66" s="97"/>
      <c r="O66" s="125" t="s">
        <v>12</v>
      </c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</row>
    <row r="67" spans="1:40">
      <c r="A67" s="99" t="s">
        <v>14</v>
      </c>
      <c r="B67" s="194"/>
      <c r="C67" s="196"/>
      <c r="D67" s="262">
        <f t="shared" ref="D67:G67" si="6">D64+D66</f>
        <v>-98</v>
      </c>
      <c r="E67" s="134">
        <f t="shared" si="6"/>
        <v>-98</v>
      </c>
      <c r="F67" s="262">
        <f t="shared" si="6"/>
        <v>-98</v>
      </c>
      <c r="G67" s="134">
        <f t="shared" si="6"/>
        <v>-98</v>
      </c>
      <c r="H67" s="227">
        <f t="shared" ref="H67:K67" si="7">H65+H66</f>
        <v>-999</v>
      </c>
      <c r="I67" s="134">
        <f t="shared" si="7"/>
        <v>-3</v>
      </c>
      <c r="J67" s="227">
        <f t="shared" si="7"/>
        <v>-999</v>
      </c>
      <c r="K67" s="135">
        <f t="shared" si="7"/>
        <v>-10</v>
      </c>
      <c r="L67" s="96"/>
      <c r="M67" s="96"/>
      <c r="N67" s="97"/>
      <c r="O67" s="125" t="s">
        <v>25</v>
      </c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</row>
    <row r="68" spans="1:40">
      <c r="A68" s="2"/>
      <c r="B68" s="194"/>
      <c r="C68" s="196"/>
      <c r="D68" s="250"/>
      <c r="E68" s="196"/>
      <c r="F68" s="250"/>
      <c r="G68" s="196"/>
      <c r="H68" s="225"/>
      <c r="I68" s="91"/>
      <c r="J68" s="225"/>
      <c r="K68" s="92"/>
      <c r="L68" s="96"/>
      <c r="M68" s="96"/>
      <c r="N68" s="97"/>
      <c r="O68" s="125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</row>
    <row r="69" spans="1:40">
      <c r="A69" s="126" t="s">
        <v>11</v>
      </c>
      <c r="B69" s="194"/>
      <c r="C69" s="196"/>
      <c r="D69" s="250"/>
      <c r="E69" s="196"/>
      <c r="F69" s="250"/>
      <c r="G69" s="196"/>
      <c r="H69" s="225"/>
      <c r="I69" s="91"/>
      <c r="J69" s="225"/>
      <c r="K69" s="92"/>
      <c r="L69" s="96"/>
      <c r="M69" s="96"/>
      <c r="N69" s="97"/>
      <c r="O69" s="125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</row>
    <row r="70" spans="1:40">
      <c r="A70" s="2" t="s">
        <v>7</v>
      </c>
      <c r="B70" s="194" t="s">
        <v>13</v>
      </c>
      <c r="C70" s="196"/>
      <c r="D70" s="256">
        <f t="shared" ref="D70:G70" si="8">(10^12)*(10^-3)*10^(D67/10)</f>
        <v>0.15848931924611098</v>
      </c>
      <c r="E70" s="127">
        <f t="shared" si="8"/>
        <v>0.15848931924611098</v>
      </c>
      <c r="F70" s="256">
        <f t="shared" si="8"/>
        <v>0.15848931924611098</v>
      </c>
      <c r="G70" s="127">
        <f t="shared" si="8"/>
        <v>0.15848931924611098</v>
      </c>
      <c r="H70" s="233">
        <f>(10^12)*(10^-3)*10^((D67+H67)/10)</f>
        <v>1.9952623149688152E-101</v>
      </c>
      <c r="I70" s="112">
        <f>(10^12)*(10^-3)*10^((E67+I67)/10)</f>
        <v>7.9432823472427916E-2</v>
      </c>
      <c r="J70" s="233">
        <f>(10^12)*(10^-3)*10^((F67+J67)/10)</f>
        <v>1.9952623149688152E-101</v>
      </c>
      <c r="K70" s="128">
        <f>(10^12)*(10^-3)*10^((G67+K67)/10)</f>
        <v>1.5848931924611082E-2</v>
      </c>
      <c r="L70" s="127"/>
      <c r="M70" s="127"/>
      <c r="N70" s="128"/>
      <c r="O70" s="125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</row>
    <row r="71" spans="1:40">
      <c r="A71" s="2" t="s">
        <v>7</v>
      </c>
      <c r="B71" s="162" t="s">
        <v>53</v>
      </c>
      <c r="C71" s="196"/>
      <c r="D71" s="256">
        <f>(10^12)*(10^-3)*10^((D67+10*LOG10(D5/15))/10)</f>
        <v>0.31697863849222141</v>
      </c>
      <c r="E71" s="127">
        <f>(10^12)*(10^-3)*10^((E67+10*LOG10(E5/15))/10)</f>
        <v>0.31697863849222141</v>
      </c>
      <c r="F71" s="256">
        <f>(10^12)*(10^-3)*10^((F67+10*LOG10(F5/15))/10)</f>
        <v>0.31697863849222141</v>
      </c>
      <c r="G71" s="127">
        <f>(10^12)*(10^-3)*10^((G67+10*LOG10(G5/15))/10)</f>
        <v>0.31697863849222141</v>
      </c>
      <c r="H71" s="233">
        <f>(10^12)*(10^-3)*10^((D67+H67+10*LOG10(D5/15))/10)</f>
        <v>3.9905246299376393E-101</v>
      </c>
      <c r="I71" s="112">
        <f>(10^12)*(10^-3)*10^((E67+I67+10*LOG10(E5/15))/10)</f>
        <v>0.15886564694485614</v>
      </c>
      <c r="J71" s="233">
        <f>(10^12)*(10^-3)*10^((F67+J67+10*LOG10(F5/15))/10)</f>
        <v>3.9905246299376393E-101</v>
      </c>
      <c r="K71" s="128">
        <f>(10^12)*(10^-3)*10^((G67+K67+10*LOG10(E5/15))/10)</f>
        <v>3.1697863849222109E-2</v>
      </c>
      <c r="L71" s="127"/>
      <c r="M71" s="127"/>
      <c r="N71" s="128"/>
      <c r="O71" s="125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</row>
    <row r="72" spans="1:40">
      <c r="A72" s="208" t="s">
        <v>60</v>
      </c>
      <c r="B72" s="194" t="s">
        <v>5</v>
      </c>
      <c r="C72" s="196"/>
      <c r="D72" s="250" t="s">
        <v>8</v>
      </c>
      <c r="E72" s="196" t="s">
        <v>8</v>
      </c>
      <c r="F72" s="250" t="s">
        <v>8</v>
      </c>
      <c r="G72" s="196" t="s">
        <v>8</v>
      </c>
      <c r="H72" s="227">
        <f>10*LOG(H71/(D71+J71))</f>
        <v>-999</v>
      </c>
      <c r="I72" s="134">
        <f>10*LOG(I71/(E71+K71))</f>
        <v>-3.4139268515822376</v>
      </c>
      <c r="J72" s="227">
        <f>10*LOG(J71/(F71))</f>
        <v>-999</v>
      </c>
      <c r="K72" s="129">
        <f>10*LOG(K71/(G71))</f>
        <v>-10.000000000000004</v>
      </c>
      <c r="L72" s="33"/>
      <c r="M72" s="33"/>
      <c r="N72" s="45"/>
      <c r="O72" s="32" t="str">
        <f>O19</f>
        <v>For PRS Es/Iot range check</v>
      </c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</row>
    <row r="73" spans="1:40">
      <c r="A73" s="208" t="s">
        <v>59</v>
      </c>
      <c r="B73" s="194" t="s">
        <v>4</v>
      </c>
      <c r="C73" s="196"/>
      <c r="D73" s="250" t="s">
        <v>8</v>
      </c>
      <c r="E73" s="196" t="s">
        <v>8</v>
      </c>
      <c r="F73" s="250" t="s">
        <v>8</v>
      </c>
      <c r="G73" s="196" t="s">
        <v>8</v>
      </c>
      <c r="H73" s="227">
        <f>D67+H67</f>
        <v>-1097</v>
      </c>
      <c r="I73" s="134">
        <f>E67+I67</f>
        <v>-101</v>
      </c>
      <c r="J73" s="227">
        <f>F67+J67</f>
        <v>-1097</v>
      </c>
      <c r="K73" s="129">
        <f>E67+K67</f>
        <v>-108</v>
      </c>
      <c r="L73" s="196"/>
      <c r="M73" s="196"/>
      <c r="N73" s="194"/>
      <c r="O73" s="125" t="str">
        <f>O20</f>
        <v>For PRP level range check</v>
      </c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</row>
    <row r="74" spans="1:40">
      <c r="A74" s="208" t="s">
        <v>59</v>
      </c>
      <c r="B74" s="162" t="s">
        <v>52</v>
      </c>
      <c r="C74" s="196"/>
      <c r="D74" s="250" t="s">
        <v>8</v>
      </c>
      <c r="E74" s="196" t="s">
        <v>8</v>
      </c>
      <c r="F74" s="250" t="s">
        <v>8</v>
      </c>
      <c r="G74" s="196" t="s">
        <v>8</v>
      </c>
      <c r="H74" s="237">
        <f>H73+10*LOG10(D5/15)</f>
        <v>-1093.9897000433602</v>
      </c>
      <c r="I74" s="215">
        <f>I73+10*LOG10(E5/15)</f>
        <v>-97.989700043360187</v>
      </c>
      <c r="J74" s="237">
        <f>J73+10*LOG10(J5/15)</f>
        <v>-1093.9897000433602</v>
      </c>
      <c r="K74" s="189">
        <f>K73+10*LOG10(K5/15)</f>
        <v>-104.98970004336019</v>
      </c>
      <c r="L74" s="196"/>
      <c r="M74" s="196"/>
      <c r="N74" s="194"/>
      <c r="O74" s="125" t="str">
        <f>O73</f>
        <v>For PRP level range check</v>
      </c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</row>
    <row r="75" spans="1:40" ht="13.5" thickBot="1">
      <c r="A75" s="130" t="s">
        <v>33</v>
      </c>
      <c r="B75" s="133" t="s">
        <v>35</v>
      </c>
      <c r="C75" s="131"/>
      <c r="D75" s="263">
        <f>10*LOG((D70+H70)*10^-9)+10*LOG((9.36*10^6)/(D5*10^3))</f>
        <v>-73.058454059815574</v>
      </c>
      <c r="E75" s="132">
        <f>10*LOG((E70+I70)*10^-9)+10*LOG((9.36*10^6)/(D5*10^3))</f>
        <v>-71.294105435450732</v>
      </c>
      <c r="F75" s="263">
        <f>10*LOG((F70+J70)*10^-9)+10*LOG((9.36*10^6)/(F5*10^3))</f>
        <v>-73.058454059815574</v>
      </c>
      <c r="G75" s="132">
        <f>10*LOG((G70+K70)*10^-9)+10*LOG((9.36*10^6)/(F5*10^3))</f>
        <v>-72.644527208233328</v>
      </c>
      <c r="H75" s="238" t="s">
        <v>8</v>
      </c>
      <c r="I75" s="124" t="s">
        <v>8</v>
      </c>
      <c r="J75" s="238" t="s">
        <v>8</v>
      </c>
      <c r="K75" s="133" t="s">
        <v>8</v>
      </c>
      <c r="L75" s="131"/>
      <c r="M75" s="131"/>
      <c r="N75" s="133"/>
      <c r="O75" s="26" t="str">
        <f>O21</f>
        <v>For Io level range check</v>
      </c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</row>
    <row r="76" spans="1:40">
      <c r="A76" s="90"/>
      <c r="B76" s="62"/>
      <c r="C76" s="62"/>
      <c r="D76" s="254"/>
      <c r="E76" s="62"/>
      <c r="F76" s="254"/>
      <c r="G76" s="62"/>
      <c r="H76" s="227"/>
      <c r="I76" s="216"/>
      <c r="J76" s="227"/>
      <c r="K76" s="89"/>
      <c r="L76" s="62"/>
      <c r="M76" s="62"/>
      <c r="N76" s="62"/>
      <c r="O76" s="87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</row>
    <row r="77" spans="1:40" ht="13.5" thickBot="1">
      <c r="A77" s="61"/>
      <c r="B77" s="61"/>
      <c r="C77" s="61"/>
      <c r="D77" s="218"/>
      <c r="E77" s="212"/>
      <c r="F77" s="218"/>
      <c r="G77" s="212"/>
      <c r="I77" s="212"/>
      <c r="K77" s="212"/>
      <c r="L77" s="61"/>
      <c r="M77" s="61"/>
      <c r="N77" s="61"/>
      <c r="O77" s="88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</row>
    <row r="78" spans="1:40">
      <c r="A78" s="1" t="s">
        <v>22</v>
      </c>
      <c r="B78" s="275"/>
      <c r="C78" s="278"/>
      <c r="D78" s="284" t="s">
        <v>84</v>
      </c>
      <c r="E78" s="285"/>
      <c r="F78" s="284" t="s">
        <v>85</v>
      </c>
      <c r="G78" s="285"/>
      <c r="H78" s="284" t="s">
        <v>0</v>
      </c>
      <c r="I78" s="285"/>
      <c r="J78" s="286" t="s">
        <v>1</v>
      </c>
      <c r="K78" s="288"/>
      <c r="L78" s="282" t="s">
        <v>31</v>
      </c>
      <c r="M78" s="287"/>
      <c r="N78" s="104" t="s">
        <v>51</v>
      </c>
      <c r="O78" s="19" t="s">
        <v>2</v>
      </c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</row>
    <row r="79" spans="1:40">
      <c r="A79" s="48"/>
      <c r="B79" s="194"/>
      <c r="C79" s="196"/>
      <c r="D79" s="219" t="s">
        <v>73</v>
      </c>
      <c r="E79" s="193" t="s">
        <v>74</v>
      </c>
      <c r="F79" s="219" t="s">
        <v>73</v>
      </c>
      <c r="G79" s="193" t="s">
        <v>74</v>
      </c>
      <c r="H79" s="219" t="s">
        <v>73</v>
      </c>
      <c r="I79" s="193" t="s">
        <v>74</v>
      </c>
      <c r="J79" s="236" t="s">
        <v>73</v>
      </c>
      <c r="K79" s="42" t="s">
        <v>74</v>
      </c>
      <c r="L79" s="41" t="s">
        <v>73</v>
      </c>
      <c r="M79" s="193" t="s">
        <v>74</v>
      </c>
      <c r="N79" s="177"/>
      <c r="O79" s="20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</row>
    <row r="80" spans="1:40">
      <c r="A80" s="149" t="s">
        <v>66</v>
      </c>
      <c r="B80" s="119" t="s">
        <v>5</v>
      </c>
      <c r="C80" s="123"/>
      <c r="D80" s="264"/>
      <c r="E80" s="136"/>
      <c r="F80" s="264"/>
      <c r="G80" s="136"/>
      <c r="H80" s="239">
        <f>H81-L81</f>
        <v>-999.3</v>
      </c>
      <c r="I80" s="138">
        <f>I81-M81</f>
        <v>-3.7139268515822375</v>
      </c>
      <c r="J80" s="242"/>
      <c r="K80" s="137"/>
      <c r="L80" s="103"/>
      <c r="M80" s="105"/>
      <c r="N80" s="178">
        <v>-6</v>
      </c>
      <c r="O80" s="183" t="s">
        <v>65</v>
      </c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</row>
    <row r="81" spans="1:40">
      <c r="A81" s="150" t="s">
        <v>67</v>
      </c>
      <c r="B81" s="119" t="s">
        <v>5</v>
      </c>
      <c r="C81" s="123"/>
      <c r="D81" s="264"/>
      <c r="E81" s="136"/>
      <c r="F81" s="264"/>
      <c r="G81" s="136"/>
      <c r="H81" s="239">
        <f>H72</f>
        <v>-999</v>
      </c>
      <c r="I81" s="209">
        <f>I72</f>
        <v>-3.4139268515822376</v>
      </c>
      <c r="J81" s="242"/>
      <c r="K81" s="137"/>
      <c r="L81" s="107">
        <f>L33</f>
        <v>0.3</v>
      </c>
      <c r="M81" s="108">
        <f>M33</f>
        <v>0.3</v>
      </c>
      <c r="N81" s="179"/>
      <c r="O81" s="184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</row>
    <row r="82" spans="1:40">
      <c r="A82" s="149" t="s">
        <v>68</v>
      </c>
      <c r="B82" s="119" t="s">
        <v>5</v>
      </c>
      <c r="C82" s="123"/>
      <c r="D82" s="264"/>
      <c r="E82" s="136"/>
      <c r="F82" s="264"/>
      <c r="G82" s="136"/>
      <c r="H82" s="239">
        <f>H81+L81</f>
        <v>-998.7</v>
      </c>
      <c r="I82" s="209">
        <f>I81+M81</f>
        <v>-3.1139268515822378</v>
      </c>
      <c r="J82" s="242"/>
      <c r="K82" s="137"/>
      <c r="L82" s="107"/>
      <c r="M82" s="108"/>
      <c r="N82" s="180"/>
      <c r="O82" s="184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</row>
    <row r="83" spans="1:40">
      <c r="A83" s="99"/>
      <c r="B83" s="97"/>
      <c r="C83" s="96"/>
      <c r="D83" s="223"/>
      <c r="E83" s="91"/>
      <c r="F83" s="223"/>
      <c r="G83" s="91"/>
      <c r="H83" s="223"/>
      <c r="I83" s="91"/>
      <c r="J83" s="225"/>
      <c r="K83" s="92"/>
      <c r="L83" s="111"/>
      <c r="M83" s="112"/>
      <c r="N83" s="181"/>
      <c r="O83" s="184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</row>
    <row r="84" spans="1:40">
      <c r="A84" s="149" t="s">
        <v>107</v>
      </c>
      <c r="B84" s="119" t="s">
        <v>5</v>
      </c>
      <c r="C84" s="123"/>
      <c r="D84" s="264"/>
      <c r="E84" s="136"/>
      <c r="F84" s="264"/>
      <c r="G84" s="136"/>
      <c r="H84" s="239"/>
      <c r="I84" s="209"/>
      <c r="J84" s="242">
        <f>J85-L85</f>
        <v>-999.3</v>
      </c>
      <c r="K84" s="139">
        <f>K85-M85</f>
        <v>-10.300000000000004</v>
      </c>
      <c r="L84" s="103"/>
      <c r="M84" s="105"/>
      <c r="N84" s="178">
        <v>-13</v>
      </c>
      <c r="O84" s="183" t="s">
        <v>65</v>
      </c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</row>
    <row r="85" spans="1:40">
      <c r="A85" s="150" t="s">
        <v>108</v>
      </c>
      <c r="B85" s="119" t="s">
        <v>5</v>
      </c>
      <c r="C85" s="123"/>
      <c r="D85" s="264"/>
      <c r="E85" s="136"/>
      <c r="F85" s="264"/>
      <c r="G85" s="136"/>
      <c r="H85" s="239"/>
      <c r="I85" s="209"/>
      <c r="J85" s="242">
        <f>J72</f>
        <v>-999</v>
      </c>
      <c r="K85" s="137">
        <f>K72</f>
        <v>-10.000000000000004</v>
      </c>
      <c r="L85" s="107">
        <f>L37</f>
        <v>0.3</v>
      </c>
      <c r="M85" s="108">
        <f>M37</f>
        <v>0.3</v>
      </c>
      <c r="N85" s="179"/>
      <c r="O85" s="185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</row>
    <row r="86" spans="1:40">
      <c r="A86" s="149" t="s">
        <v>109</v>
      </c>
      <c r="B86" s="119" t="s">
        <v>5</v>
      </c>
      <c r="C86" s="123"/>
      <c r="D86" s="264"/>
      <c r="E86" s="136"/>
      <c r="F86" s="264"/>
      <c r="G86" s="136"/>
      <c r="H86" s="239"/>
      <c r="I86" s="209"/>
      <c r="J86" s="242">
        <f>J85+L85</f>
        <v>-998.7</v>
      </c>
      <c r="K86" s="137">
        <f>K85+M85</f>
        <v>-9.7000000000000028</v>
      </c>
      <c r="L86" s="107"/>
      <c r="M86" s="108"/>
      <c r="N86" s="180"/>
      <c r="O86" s="185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</row>
    <row r="87" spans="1:40">
      <c r="A87" s="99"/>
      <c r="B87" s="97"/>
      <c r="C87" s="96"/>
      <c r="D87" s="223"/>
      <c r="E87" s="91"/>
      <c r="F87" s="223"/>
      <c r="G87" s="91"/>
      <c r="H87" s="223"/>
      <c r="I87" s="91"/>
      <c r="J87" s="225"/>
      <c r="K87" s="92"/>
      <c r="L87" s="114"/>
      <c r="M87" s="115"/>
      <c r="N87" s="182"/>
      <c r="O87" s="185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</row>
    <row r="88" spans="1:40">
      <c r="A88" s="149" t="s">
        <v>70</v>
      </c>
      <c r="B88" s="191" t="s">
        <v>54</v>
      </c>
      <c r="C88" s="123"/>
      <c r="D88" s="264"/>
      <c r="E88" s="136"/>
      <c r="F88" s="264"/>
      <c r="G88" s="136"/>
      <c r="H88" s="239">
        <f>H89-L89</f>
        <v>-1095.519405897438</v>
      </c>
      <c r="I88" s="138">
        <f>I89-M89</f>
        <v>-99.51940589743802</v>
      </c>
      <c r="J88" s="242"/>
      <c r="K88" s="137"/>
      <c r="L88" s="103"/>
      <c r="M88" s="105"/>
      <c r="N88" s="178">
        <f>-123.5</f>
        <v>-123.5</v>
      </c>
      <c r="O88" s="183" t="s">
        <v>72</v>
      </c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</row>
    <row r="89" spans="1:40">
      <c r="A89" s="150" t="s">
        <v>71</v>
      </c>
      <c r="B89" s="191" t="s">
        <v>54</v>
      </c>
      <c r="C89" s="123"/>
      <c r="D89" s="264"/>
      <c r="E89" s="136"/>
      <c r="F89" s="264"/>
      <c r="G89" s="136"/>
      <c r="H89" s="239">
        <f>H74</f>
        <v>-1093.9897000433602</v>
      </c>
      <c r="I89" s="209">
        <f>I74</f>
        <v>-97.989700043360187</v>
      </c>
      <c r="J89" s="242"/>
      <c r="K89" s="137"/>
      <c r="L89" s="107">
        <f>L41</f>
        <v>1.5297058540778354</v>
      </c>
      <c r="M89" s="108">
        <f>M41</f>
        <v>1.5297058540778354</v>
      </c>
      <c r="N89" s="179"/>
      <c r="O89" s="185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</row>
    <row r="90" spans="1:40">
      <c r="A90" s="149" t="s">
        <v>69</v>
      </c>
      <c r="B90" s="191" t="s">
        <v>54</v>
      </c>
      <c r="C90" s="123"/>
      <c r="D90" s="264"/>
      <c r="E90" s="136"/>
      <c r="F90" s="264"/>
      <c r="G90" s="136"/>
      <c r="H90" s="239">
        <f>H89+L89</f>
        <v>-1092.4599941892825</v>
      </c>
      <c r="I90" s="209">
        <f>I89+M89</f>
        <v>-96.459994189282355</v>
      </c>
      <c r="J90" s="242"/>
      <c r="K90" s="137"/>
      <c r="L90" s="103"/>
      <c r="M90" s="105"/>
      <c r="N90" s="179"/>
      <c r="O90" s="185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</row>
    <row r="91" spans="1:40">
      <c r="A91" s="99"/>
      <c r="B91" s="97"/>
      <c r="C91" s="96"/>
      <c r="D91" s="223"/>
      <c r="E91" s="91"/>
      <c r="F91" s="223"/>
      <c r="G91" s="91"/>
      <c r="H91" s="223"/>
      <c r="I91" s="91"/>
      <c r="J91" s="225"/>
      <c r="K91" s="92"/>
      <c r="L91" s="114"/>
      <c r="M91" s="115"/>
      <c r="N91" s="182"/>
      <c r="O91" s="186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</row>
    <row r="92" spans="1:40">
      <c r="A92" s="149" t="s">
        <v>110</v>
      </c>
      <c r="B92" s="191" t="s">
        <v>54</v>
      </c>
      <c r="C92" s="123"/>
      <c r="D92" s="264"/>
      <c r="E92" s="136"/>
      <c r="F92" s="264"/>
      <c r="G92" s="136"/>
      <c r="H92" s="239"/>
      <c r="I92" s="209"/>
      <c r="J92" s="242">
        <f>J93-L93</f>
        <v>-1098.5297058540777</v>
      </c>
      <c r="K92" s="139">
        <f>K93-M93</f>
        <v>-109.52970585407783</v>
      </c>
      <c r="L92" s="103"/>
      <c r="M92" s="105"/>
      <c r="N92" s="178">
        <f>-123.5</f>
        <v>-123.5</v>
      </c>
      <c r="O92" s="183" t="s">
        <v>72</v>
      </c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</row>
    <row r="93" spans="1:40">
      <c r="A93" s="150" t="s">
        <v>111</v>
      </c>
      <c r="B93" s="191" t="s">
        <v>54</v>
      </c>
      <c r="C93" s="123"/>
      <c r="D93" s="264"/>
      <c r="E93" s="136"/>
      <c r="F93" s="264"/>
      <c r="G93" s="136"/>
      <c r="H93" s="239"/>
      <c r="I93" s="209"/>
      <c r="J93" s="242">
        <f>J73</f>
        <v>-1097</v>
      </c>
      <c r="K93" s="137">
        <f>K73</f>
        <v>-108</v>
      </c>
      <c r="L93" s="107">
        <f>L45</f>
        <v>1.5297058540778354</v>
      </c>
      <c r="M93" s="108">
        <f>M45</f>
        <v>1.5297058540778354</v>
      </c>
      <c r="N93" s="179"/>
      <c r="O93" s="186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</row>
    <row r="94" spans="1:40">
      <c r="A94" s="149" t="s">
        <v>112</v>
      </c>
      <c r="B94" s="191" t="s">
        <v>54</v>
      </c>
      <c r="C94" s="123"/>
      <c r="D94" s="264"/>
      <c r="E94" s="136"/>
      <c r="F94" s="264"/>
      <c r="G94" s="136"/>
      <c r="H94" s="239"/>
      <c r="I94" s="209"/>
      <c r="J94" s="242">
        <f>J93+L93</f>
        <v>-1095.4702941459223</v>
      </c>
      <c r="K94" s="137">
        <f>K93+M93</f>
        <v>-106.47029414592217</v>
      </c>
      <c r="L94" s="103"/>
      <c r="M94" s="105"/>
      <c r="N94" s="180"/>
      <c r="O94" s="186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</row>
    <row r="95" spans="1:40">
      <c r="A95" s="99"/>
      <c r="B95" s="141"/>
      <c r="C95" s="140"/>
      <c r="D95" s="265"/>
      <c r="E95" s="140"/>
      <c r="F95" s="265"/>
      <c r="G95" s="140"/>
      <c r="H95" s="231"/>
      <c r="I95" s="144"/>
      <c r="J95" s="243"/>
      <c r="K95" s="141"/>
      <c r="L95" s="2"/>
      <c r="M95" s="140"/>
      <c r="N95" s="182"/>
      <c r="O95" s="186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</row>
    <row r="96" spans="1:40">
      <c r="A96" s="149" t="s">
        <v>90</v>
      </c>
      <c r="B96" s="191" t="s">
        <v>55</v>
      </c>
      <c r="C96" s="123"/>
      <c r="D96" s="267">
        <f>D97-L97</f>
        <v>-74.558454059815574</v>
      </c>
      <c r="E96" s="138">
        <f>E97-M97</f>
        <v>-72.797445603058719</v>
      </c>
      <c r="F96" s="264"/>
      <c r="G96" s="136"/>
      <c r="H96" s="240"/>
      <c r="I96" s="210"/>
      <c r="J96" s="244"/>
      <c r="K96" s="143"/>
      <c r="L96" s="102"/>
      <c r="M96" s="142"/>
      <c r="N96" s="178">
        <f>-117.5+10*LOG((9.36*10^6)/(D5*10^3))</f>
        <v>-92.558454059815574</v>
      </c>
      <c r="O96" s="183" t="s">
        <v>75</v>
      </c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</row>
    <row r="97" spans="1:40">
      <c r="A97" s="150" t="s">
        <v>91</v>
      </c>
      <c r="B97" s="191" t="s">
        <v>55</v>
      </c>
      <c r="C97" s="123"/>
      <c r="D97" s="264">
        <f>D75</f>
        <v>-73.058454059815574</v>
      </c>
      <c r="E97" s="136">
        <f>E75</f>
        <v>-71.294105435450732</v>
      </c>
      <c r="F97" s="264"/>
      <c r="G97" s="136"/>
      <c r="H97" s="240"/>
      <c r="I97" s="210"/>
      <c r="J97" s="244"/>
      <c r="K97" s="143"/>
      <c r="L97" s="107">
        <f t="shared" ref="L97:M97" si="9">L49</f>
        <v>1.5</v>
      </c>
      <c r="M97" s="108">
        <f t="shared" si="9"/>
        <v>1.5033401676079807</v>
      </c>
      <c r="N97" s="179"/>
      <c r="O97" s="186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</row>
    <row r="98" spans="1:40">
      <c r="A98" s="149" t="s">
        <v>92</v>
      </c>
      <c r="B98" s="191" t="s">
        <v>55</v>
      </c>
      <c r="C98" s="123"/>
      <c r="D98" s="267">
        <f>D97+L97</f>
        <v>-71.558454059815574</v>
      </c>
      <c r="E98" s="138">
        <f>E97+M97</f>
        <v>-69.790765267842744</v>
      </c>
      <c r="F98" s="264"/>
      <c r="G98" s="136"/>
      <c r="H98" s="240"/>
      <c r="I98" s="210"/>
      <c r="J98" s="244"/>
      <c r="K98" s="143"/>
      <c r="L98" s="102"/>
      <c r="M98" s="142"/>
      <c r="N98" s="178">
        <v>-50</v>
      </c>
      <c r="O98" s="183" t="s">
        <v>76</v>
      </c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</row>
    <row r="99" spans="1:40">
      <c r="A99" s="99"/>
      <c r="B99" s="141"/>
      <c r="C99" s="140"/>
      <c r="D99" s="265"/>
      <c r="E99" s="140"/>
      <c r="F99" s="265"/>
      <c r="G99" s="140"/>
      <c r="H99" s="231"/>
      <c r="I99" s="144"/>
      <c r="J99" s="243"/>
      <c r="K99" s="141"/>
      <c r="L99" s="2"/>
      <c r="M99" s="140"/>
      <c r="N99" s="182"/>
      <c r="O99" s="186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</row>
    <row r="100" spans="1:40">
      <c r="A100" s="149" t="s">
        <v>93</v>
      </c>
      <c r="B100" s="191" t="s">
        <v>55</v>
      </c>
      <c r="C100" s="123"/>
      <c r="D100" s="264"/>
      <c r="E100" s="136"/>
      <c r="F100" s="274">
        <f>F101-L101</f>
        <v>-74.558454059815574</v>
      </c>
      <c r="G100" s="138">
        <f>G101-M101</f>
        <v>-74.144775121630602</v>
      </c>
      <c r="H100" s="240"/>
      <c r="I100" s="210"/>
      <c r="J100" s="244"/>
      <c r="K100" s="143"/>
      <c r="L100" s="102"/>
      <c r="M100" s="142"/>
      <c r="N100" s="178">
        <f>-117.5+10*LOG((9.36*10^6)/(D5*10^3))</f>
        <v>-92.558454059815574</v>
      </c>
      <c r="O100" s="183" t="s">
        <v>75</v>
      </c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</row>
    <row r="101" spans="1:40">
      <c r="A101" s="150" t="s">
        <v>94</v>
      </c>
      <c r="B101" s="191" t="s">
        <v>55</v>
      </c>
      <c r="C101" s="123"/>
      <c r="D101" s="264"/>
      <c r="E101" s="136"/>
      <c r="F101" s="264">
        <f>F75</f>
        <v>-73.058454059815574</v>
      </c>
      <c r="G101" s="136">
        <f>G75</f>
        <v>-72.644527208233328</v>
      </c>
      <c r="H101" s="240"/>
      <c r="I101" s="210"/>
      <c r="J101" s="244"/>
      <c r="K101" s="143"/>
      <c r="L101" s="107">
        <f t="shared" ref="L101:M101" si="10">L53</f>
        <v>1.5</v>
      </c>
      <c r="M101" s="108">
        <f t="shared" si="10"/>
        <v>1.5002479133972799</v>
      </c>
      <c r="N101" s="179"/>
      <c r="O101" s="186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</row>
    <row r="102" spans="1:40">
      <c r="A102" s="149" t="s">
        <v>95</v>
      </c>
      <c r="B102" s="191" t="s">
        <v>55</v>
      </c>
      <c r="C102" s="123"/>
      <c r="D102" s="264"/>
      <c r="E102" s="136"/>
      <c r="F102" s="267">
        <f>F101+L101</f>
        <v>-71.558454059815574</v>
      </c>
      <c r="G102" s="138">
        <f>G101+M101</f>
        <v>-71.144279294836053</v>
      </c>
      <c r="H102" s="240"/>
      <c r="I102" s="210"/>
      <c r="J102" s="244"/>
      <c r="K102" s="143"/>
      <c r="L102" s="102"/>
      <c r="M102" s="142"/>
      <c r="N102" s="178">
        <v>-50</v>
      </c>
      <c r="O102" s="183" t="s">
        <v>76</v>
      </c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</row>
    <row r="103" spans="1:40">
      <c r="A103" s="99"/>
      <c r="B103" s="97"/>
      <c r="C103" s="96"/>
      <c r="D103" s="223"/>
      <c r="E103" s="91"/>
      <c r="F103" s="223"/>
      <c r="G103" s="91"/>
      <c r="H103" s="231"/>
      <c r="I103" s="144"/>
      <c r="J103" s="243"/>
      <c r="K103" s="145"/>
      <c r="L103" s="99"/>
      <c r="M103" s="144"/>
      <c r="N103" s="182"/>
      <c r="O103" s="186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</row>
    <row r="104" spans="1:40" ht="13.5" thickBot="1">
      <c r="A104" s="35" t="s">
        <v>26</v>
      </c>
      <c r="B104" s="54"/>
      <c r="C104" s="36"/>
      <c r="D104" s="266"/>
      <c r="E104" s="36"/>
      <c r="F104" s="266"/>
      <c r="G104" s="36"/>
      <c r="H104" s="241"/>
      <c r="I104" s="217"/>
      <c r="J104" s="245"/>
      <c r="K104" s="53"/>
      <c r="L104" s="52"/>
      <c r="M104" s="34"/>
      <c r="N104" s="53"/>
      <c r="O104" s="26" t="s">
        <v>27</v>
      </c>
    </row>
    <row r="105" spans="1:40">
      <c r="O105" s="21"/>
    </row>
    <row r="106" spans="1:40">
      <c r="O106" s="21" t="s">
        <v>40</v>
      </c>
    </row>
  </sheetData>
  <mergeCells count="26">
    <mergeCell ref="D2:E2"/>
    <mergeCell ref="F2:G2"/>
    <mergeCell ref="H2:I2"/>
    <mergeCell ref="J2:K2"/>
    <mergeCell ref="D15:E15"/>
    <mergeCell ref="F15:G15"/>
    <mergeCell ref="H15:I15"/>
    <mergeCell ref="J15:K15"/>
    <mergeCell ref="D24:E24"/>
    <mergeCell ref="F24:G24"/>
    <mergeCell ref="H24:I24"/>
    <mergeCell ref="J24:K24"/>
    <mergeCell ref="D30:E30"/>
    <mergeCell ref="F30:G30"/>
    <mergeCell ref="H30:I30"/>
    <mergeCell ref="J30:K30"/>
    <mergeCell ref="D78:E78"/>
    <mergeCell ref="F78:G78"/>
    <mergeCell ref="H78:I78"/>
    <mergeCell ref="J78:K78"/>
    <mergeCell ref="L78:M78"/>
    <mergeCell ref="L30:M30"/>
    <mergeCell ref="D62:E62"/>
    <mergeCell ref="F62:G62"/>
    <mergeCell ref="H62:I62"/>
    <mergeCell ref="J62:K62"/>
  </mergeCells>
  <conditionalFormatting sqref="O104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K92">
    <cfRule type="cellIs" dxfId="8" priority="9" stopIfTrue="1" operator="lessThan">
      <formula>#REF!</formula>
    </cfRule>
  </conditionalFormatting>
  <conditionalFormatting sqref="E98">
    <cfRule type="cellIs" dxfId="7" priority="8" stopIfTrue="1" operator="greaterThan">
      <formula>$N$98</formula>
    </cfRule>
  </conditionalFormatting>
  <conditionalFormatting sqref="D96:E96">
    <cfRule type="cellIs" dxfId="6" priority="7" stopIfTrue="1" operator="lessThan">
      <formula>$N$96</formula>
    </cfRule>
  </conditionalFormatting>
  <conditionalFormatting sqref="K84">
    <cfRule type="cellIs" dxfId="5" priority="6" stopIfTrue="1" operator="lessThan">
      <formula>#REF!</formula>
    </cfRule>
  </conditionalFormatting>
  <conditionalFormatting sqref="K84">
    <cfRule type="cellIs" dxfId="4" priority="5" operator="lessThan">
      <formula>$N$84</formula>
    </cfRule>
  </conditionalFormatting>
  <conditionalFormatting sqref="I80">
    <cfRule type="cellIs" dxfId="3" priority="4" stopIfTrue="1" operator="lessThan">
      <formula>$N$80</formula>
    </cfRule>
  </conditionalFormatting>
  <conditionalFormatting sqref="I88">
    <cfRule type="cellIs" dxfId="2" priority="3" stopIfTrue="1" operator="lessThan">
      <formula>$N$88</formula>
    </cfRule>
  </conditionalFormatting>
  <conditionalFormatting sqref="G102">
    <cfRule type="cellIs" dxfId="1" priority="2" stopIfTrue="1" operator="greaterThan">
      <formula>$N$98</formula>
    </cfRule>
  </conditionalFormatting>
  <conditionalFormatting sqref="F100:G100">
    <cfRule type="cellIs" dxfId="0" priority="1" stopIfTrue="1" operator="lessThan">
      <formula>$N$96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16.2.2-1</vt:lpstr>
      <vt:lpstr>16.2.2-3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1CD2</cp:lastModifiedBy>
  <dcterms:created xsi:type="dcterms:W3CDTF">2009-06-16T09:56:03Z</dcterms:created>
  <dcterms:modified xsi:type="dcterms:W3CDTF">2023-04-28T10:13:36Z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